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700"/>
  </bookViews>
  <sheets>
    <sheet name="18 Кв т с" sheetId="1" r:id="rId1"/>
  </sheets>
  <definedNames>
    <definedName name="_xlnm._FilterDatabase" localSheetId="0" hidden="1">'18 Кв т с'!$A$18:$U$69</definedName>
    <definedName name="Z_0166F564_6860_4A4D_BCAA_7E652E2AE38D_.wvu.FilterData" localSheetId="0" hidden="1">'18 Кв т с'!#REF!</definedName>
    <definedName name="Z_0D93C89F_D6DE_45E3_8D65_4852C654EFF1_.wvu.FilterData" localSheetId="0" hidden="1">'18 Кв т с'!#REF!</definedName>
    <definedName name="Z_0D93C89F_D6DE_45E3_8D65_4852C654EFF1_.wvu.PrintArea" localSheetId="0" hidden="1">'18 Кв т с'!#REF!</definedName>
    <definedName name="Z_30D4F8A9_5987_452F_A357_65600629265E_.wvu.FilterData" localSheetId="0" hidden="1">'18 Кв т с'!#REF!</definedName>
    <definedName name="Z_32AFF2F2_7D4A_4A52_95DF_5A8FD4651707_.wvu.FilterData" localSheetId="0" hidden="1">'18 Кв т с'!#REF!</definedName>
    <definedName name="Z_3C626860_5F80_434A_9D29_BAD69C150045_.wvu.FilterData" localSheetId="0" hidden="1">'18 Кв т с'!#REF!</definedName>
    <definedName name="Z_3E600BE3_093A_41E0_930D_9AD3020A3EF0_.wvu.FilterData" localSheetId="0" hidden="1">'18 Кв т с'!#REF!</definedName>
    <definedName name="Z_57B90536_E403_481F_B537_76A8A1190347_.wvu.FilterData" localSheetId="0" hidden="1">'18 Кв т с'!#REF!</definedName>
    <definedName name="Z_57B90536_E403_481F_B537_76A8A1190347_.wvu.PrintArea" localSheetId="0" hidden="1">'18 Кв т с'!#REF!</definedName>
    <definedName name="Z_66D403AB_EA89_4957_AA3A_9374DB17FF5F_.wvu.FilterData" localSheetId="0" hidden="1">'18 Кв т с'!#REF!</definedName>
    <definedName name="Z_70AEB3EF_790E_491D_80F3_4A3603513E07_.wvu.FilterData" localSheetId="0" hidden="1">'18 Кв т с'!#REF!</definedName>
    <definedName name="Z_84623340_CF58_4BC5_A988_3823C261B227_.wvu.FilterData" localSheetId="0" hidden="1">'18 Кв т с'!#REF!</definedName>
    <definedName name="Z_84623340_CF58_4BC5_A988_3823C261B227_.wvu.PrintArea" localSheetId="0" hidden="1">'18 Кв т с'!#REF!</definedName>
    <definedName name="Z_CD01CE31_6A7B_4B1B_9ACA_BCF54FC988D8_.wvu.FilterData" localSheetId="0" hidden="1">'18 Кв т с'!#REF!</definedName>
    <definedName name="Z_CE1E033E_FF00_49FF_86F8_A53BE3AEB0CB_.wvu.Cols" localSheetId="0" hidden="1">'18 Кв т с'!#REF!</definedName>
    <definedName name="Z_CE1E033E_FF00_49FF_86F8_A53BE3AEB0CB_.wvu.FilterData" localSheetId="0" hidden="1">'18 Кв т с'!#REF!</definedName>
    <definedName name="Z_CE1E033E_FF00_49FF_86F8_A53BE3AEB0CB_.wvu.PrintArea" localSheetId="0" hidden="1">'18 Кв т с'!#REF!</definedName>
    <definedName name="Z_E104860A_A3B7_4FDF_8BAB_6F219D9D3E8F_.wvu.FilterData" localSheetId="0" hidden="1">'18 Кв т с'!#REF!</definedName>
    <definedName name="Z_E104860A_A3B7_4FDF_8BAB_6F219D9D3E8F_.wvu.PrintArea" localSheetId="0" hidden="1">'18 Кв т с'!#REF!</definedName>
    <definedName name="Z_E8944C33_CF35_4790_9FEB_7204E02DE563_.wvu.FilterData" localSheetId="0" hidden="1">'18 Кв т с'!#REF!</definedName>
    <definedName name="Z_E8944C33_CF35_4790_9FEB_7204E02DE563_.wvu.PrintArea" localSheetId="0" hidden="1">'18 Кв т с'!#REF!</definedName>
    <definedName name="_xlnm.Print_Area" localSheetId="0">'18 Кв т с'!$A$1:$U$1024220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8" i="1" l="1"/>
  <c r="M24" i="1"/>
  <c r="M42" i="1"/>
  <c r="M21" i="1" s="1"/>
  <c r="M45" i="1"/>
  <c r="M47" i="1"/>
  <c r="M26" i="1"/>
  <c r="M18" i="1"/>
  <c r="N18" i="1"/>
  <c r="O18" i="1" s="1"/>
  <c r="P18" i="1" s="1"/>
  <c r="Q18" i="1" s="1"/>
  <c r="R18" i="1" s="1"/>
  <c r="S18" i="1" s="1"/>
  <c r="T18" i="1" s="1"/>
  <c r="U18" i="1" s="1"/>
  <c r="M19" i="1" l="1"/>
  <c r="M27" i="1" s="1"/>
  <c r="F68" i="1"/>
  <c r="G68" i="1"/>
  <c r="H68" i="1"/>
  <c r="I68" i="1"/>
  <c r="J68" i="1"/>
  <c r="K68" i="1"/>
  <c r="K26" i="1" s="1"/>
  <c r="L68" i="1"/>
  <c r="F47" i="1"/>
  <c r="G47" i="1"/>
  <c r="H47" i="1"/>
  <c r="I47" i="1"/>
  <c r="J47" i="1"/>
  <c r="K47" i="1"/>
  <c r="L47" i="1"/>
  <c r="F45" i="1"/>
  <c r="G45" i="1"/>
  <c r="H45" i="1"/>
  <c r="I45" i="1"/>
  <c r="J45" i="1"/>
  <c r="K45" i="1"/>
  <c r="L45" i="1"/>
  <c r="G46" i="1"/>
  <c r="K24" i="1"/>
  <c r="I42" i="1" l="1"/>
  <c r="L42" i="1"/>
  <c r="L21" i="1" s="1"/>
  <c r="H42" i="1"/>
  <c r="H21" i="1" s="1"/>
  <c r="K42" i="1"/>
  <c r="K21" i="1" s="1"/>
  <c r="K19" i="1" s="1"/>
  <c r="K27" i="1" s="1"/>
  <c r="G42" i="1"/>
  <c r="G21" i="1" s="1"/>
  <c r="J42" i="1"/>
  <c r="J21" i="1" s="1"/>
  <c r="F42" i="1"/>
  <c r="F21" i="1" s="1"/>
  <c r="I21" i="1"/>
  <c r="F24" i="1"/>
  <c r="G24" i="1"/>
  <c r="H24" i="1"/>
  <c r="I24" i="1"/>
  <c r="J24" i="1"/>
  <c r="L24" i="1"/>
  <c r="F26" i="1"/>
  <c r="G26" i="1"/>
  <c r="H26" i="1"/>
  <c r="I26" i="1"/>
  <c r="J26" i="1"/>
  <c r="L26" i="1"/>
  <c r="L19" i="1" l="1"/>
  <c r="L27" i="1" s="1"/>
  <c r="F19" i="1"/>
  <c r="F27" i="1" s="1"/>
  <c r="G19" i="1"/>
  <c r="G27" i="1" s="1"/>
  <c r="H19" i="1"/>
  <c r="H27" i="1" s="1"/>
  <c r="I19" i="1"/>
  <c r="I27" i="1" s="1"/>
  <c r="J19" i="1"/>
  <c r="J27" i="1" s="1"/>
  <c r="E68" i="1"/>
  <c r="E26" i="1" s="1"/>
  <c r="E65" i="1"/>
  <c r="E61" i="1" s="1"/>
  <c r="E24" i="1" s="1"/>
  <c r="E47" i="1"/>
  <c r="E45" i="1"/>
  <c r="E42" i="1" l="1"/>
  <c r="E21" i="1" s="1"/>
  <c r="D18" i="1"/>
  <c r="E18" i="1" s="1"/>
  <c r="F18" i="1" s="1"/>
  <c r="G18" i="1" s="1"/>
  <c r="H18" i="1" s="1"/>
  <c r="I18" i="1" s="1"/>
  <c r="J18" i="1" s="1"/>
  <c r="K18" i="1" s="1"/>
  <c r="L18" i="1" s="1"/>
  <c r="E19" i="1" l="1"/>
  <c r="E27" i="1" s="1"/>
</calcChain>
</file>

<file path=xl/sharedStrings.xml><?xml version="1.0" encoding="utf-8"?>
<sst xmlns="http://schemas.openxmlformats.org/spreadsheetml/2006/main" count="648" uniqueCount="136">
  <si>
    <t>Приложение  № 18</t>
  </si>
  <si>
    <t>к приказу Минэнерго России</t>
  </si>
  <si>
    <t>Форма 18. Отчет о техническом состоянии объекта</t>
  </si>
  <si>
    <t xml:space="preserve">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</si>
  <si>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 (органа управления субъекта отчетности),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</si>
  <si>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</si>
  <si>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</si>
  <si>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</si>
  <si>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мощности*</t>
  </si>
  <si>
    <t>Планируемые технические характеристики</t>
  </si>
  <si>
    <t>Сроки реализации проекта</t>
  </si>
  <si>
    <t>Наличие разрешительной документации</t>
  </si>
  <si>
    <t>МВт</t>
  </si>
  <si>
    <t>Гкал/ч</t>
  </si>
  <si>
    <t>км ТС</t>
  </si>
  <si>
    <t>МВ×А</t>
  </si>
  <si>
    <t>Другое</t>
  </si>
  <si>
    <t>Год начала  реализации инвестиционного проекта</t>
  </si>
  <si>
    <t>Год окончания реализации инвестиционного проекта</t>
  </si>
  <si>
    <t>Планируемый срок начала поставки мощности генерирующего объекта в соответствии с договором по поставке мощности (чч.мм.гггг)*</t>
  </si>
  <si>
    <t>Наличие утвержденной  проектной документации
(+;-; не требуется)</t>
  </si>
  <si>
    <t>Наличие заключения по результатам технологического и ценового аудита инвестиционного проекта
(+; -; не требуется)</t>
  </si>
  <si>
    <t>Наличие положительного заключения экспертизы проектной документации 
(+;-; не требуется)</t>
  </si>
  <si>
    <t>Наличие  правоустанавливающих документов на земельный участок 
(+;-; не требуется)</t>
  </si>
  <si>
    <t>Разрешение на строительство 
(+;-; не требуется)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</si>
  <si>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</si>
  <si>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</si>
  <si>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</si>
  <si>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</si>
  <si>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</si>
  <si>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</si>
  <si>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</si>
  <si>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</si>
  <si>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</si>
  <si>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</si>
  <si>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</si>
  <si>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</si>
  <si>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</si>
  <si>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</si>
  <si>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</si>
  <si>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</si>
  <si>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</si>
  <si>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</si>
  <si>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</si>
  <si>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</si>
  <si>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</si>
  <si>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</si>
  <si>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</si>
  <si>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</si>
  <si>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</si>
  <si>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</si>
  <si>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</si>
  <si>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</si>
  <si>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</si>
  <si>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</si>
  <si>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</si>
  <si>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</si>
  <si>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</si>
  <si>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</si>
  <si>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</si>
  <si>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</si>
  <si>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</si>
  <si>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</si>
  <si>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</si>
  <si>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</si>
  <si>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</si>
  <si>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</si>
  <si>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</si>
  <si>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</si>
  <si>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</si>
  <si>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</si>
  <si>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</si>
  <si>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</si>
  <si>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1.2.3</t>
  </si>
  <si>
    <t>1.2.4</t>
  </si>
  <si>
    <t>1.3</t>
  </si>
  <si>
    <t>Модернизация, техническое перевооружение, всего, в том числе:</t>
  </si>
  <si>
    <t>1.3.1</t>
  </si>
  <si>
    <t>1.3.2</t>
  </si>
  <si>
    <t>1.3.3</t>
  </si>
  <si>
    <t>1.3.4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</si>
  <si>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</si>
  <si>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</si>
  <si>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</si>
  <si>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</si>
  <si>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</si>
  <si>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</si>
  <si>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</si>
  <si>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</si>
  <si>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</si>
  <si>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</si>
  <si>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</si>
  <si>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</si>
  <si>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</si>
  <si>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</si>
  <si>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</si>
  <si>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</si>
  <si>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</si>
  <si>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</si>
  <si>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</si>
  <si>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</si>
  <si>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</si>
  <si>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</si>
  <si>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</si>
  <si>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</si>
  <si>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Приморский край</t>
  </si>
  <si>
    <t>Отчет  о реализации инвестиционной программы акционерного общества "Дальневосточная энергетическая управляющая компания-ГенерацияСети"</t>
  </si>
  <si>
    <t>Год формирования информации: 2024 год</t>
  </si>
  <si>
    <t>Утвержденные плановые значения показателей приведены в соответствии с приказом Минэнерго России от 16.11.2023 № 2@ "Об утверждении инвестиционной программы АО «ДВЭУК-ГенерацияСети» на 2024 – 2028 годы"</t>
  </si>
  <si>
    <t>км ЛЭП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</si>
  <si>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</si>
  <si>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Реконструкция котельных, всего, в том числе:</t>
  </si>
  <si>
    <t>Реконструкция тепловых сетей, всего, в том числе:</t>
  </si>
  <si>
    <t>Реконструкция магистральной тепловой сети «Центральная – ДВФУ (ТС-30)», диаметром 700 мм,  протяженностью 551 п.м., диаметром 800 мм, протяженностью 332 п.м.</t>
  </si>
  <si>
    <t>L_8901</t>
  </si>
  <si>
    <t>Реконструкция прочих объектов основных средств, всего, в том числе:</t>
  </si>
  <si>
    <t>Реконструкция наружных сетей водоснабжения на мини-ТЭЦ "Центральная" диаметром 160 мм, протяженностью 100 п.м.</t>
  </si>
  <si>
    <t>О_10401</t>
  </si>
  <si>
    <t>Модернизация, техническое перевооружение объектов по производству электрической энергии, всего, в том числе:</t>
  </si>
  <si>
    <t>Модернизация, техническое перевооружение котельных, всего, в том числе:</t>
  </si>
  <si>
    <t>Модернизация, техническое перевооружение тепловых сетей, всего, в том числе:</t>
  </si>
  <si>
    <t>Модернизация, техническое перевооружение прочих объектов основных средств, всего, в том числе:</t>
  </si>
  <si>
    <t>Строительство распределительных сетей для централизованного электроснабжения пос. Терней. Строительство ВЛ 35 кВ «Пластун-Терней» протяженностью 56,994 км, КЛ 35 кВ кордон «Ханов ключ» протяженностью 1,0 км, КЛ 10 кВ кордон «Благодатное» протяженностью 1,54 км, ПС 35/6 кВ «Терней» с трансформаторной мощностью 2х6,3 МВА, ПС 35/0,4 кВ «Ханов ключ» с трансформаторной мощностью 0,1 МВА, ПС 35/10 кВ «КПП1» с трансформаторной мощностью 0,16 МВА, ТП 10/0,4 кВ «КПП2» с трансформаторной мощностью 0,4 МВА, ТП 10/0,4 кВ «Благодатное» с трансформаторной мощностью 0,1 МВА</t>
  </si>
  <si>
    <t>L_8601</t>
  </si>
  <si>
    <t>Прочие инвестиционные проекты, всего, в том числе:</t>
  </si>
  <si>
    <t>О_10501</t>
  </si>
  <si>
    <t>шт</t>
  </si>
  <si>
    <t>п.м.</t>
  </si>
  <si>
    <t>от «___» ___ 201__ г. №______</t>
  </si>
  <si>
    <t>не требуется</t>
  </si>
  <si>
    <t>+</t>
  </si>
  <si>
    <t>Приобретение калибратора многофункционального  ЭЛМЕТРО-Вольта</t>
  </si>
  <si>
    <t>за 1 полугодие 2024 года</t>
  </si>
  <si>
    <t>Модернизация системы освещения периметра мини-ТЭЦ "Центральная"</t>
  </si>
  <si>
    <t>N_9601</t>
  </si>
  <si>
    <t>Комплектов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</si>
</sst>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color theme="1"/>
      <name val="Times New Roman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64"/>
      <name val="SimSun"/>
    </font>
    <font>
      <sz val="10"/>
      <name val="Helv"/>
    </font>
    <font>
      <b/>
      <sz val="12"/>
      <name val="Times New Roman CY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/>
    <xf numFmtId="0" fontId="2" fillId="0" borderId="0"/>
    <xf numFmtId="0" fontId="1" fillId="0" borderId="0"/>
    <xf numFmtId="0" fontId="2" fillId="0" borderId="0"/>
    <xf numFmtId="0" fontId="8" fillId="0" borderId="0"/>
    <xf numFmtId="0" fontId="9" fillId="0" borderId="0"/>
    <xf numFmtId="0" fontId="9" fillId="0" borderId="0"/>
    <xf numFmtId="0" fontId="11" fillId="0" borderId="0"/>
    <xf numFmtId="0" fontId="12" fillId="0" borderId="0"/>
    <xf numFmtId="0" fontId="2" fillId="0" borderId="0"/>
  </cellStyleXfs>
  <cellXfs count="43">
    <xf numFmtId="0" fontId="0" fillId="0" borderId="0" xfId="0"/>
    <xf numFmtId="2" fontId="2" fillId="0" borderId="0" xfId="1" applyNumberFormat="1" applyFont="1" applyFill="1"/>
    <xf numFmtId="2" fontId="5" fillId="0" borderId="0" xfId="1" applyNumberFormat="1" applyFont="1" applyFill="1" applyAlignment="1">
      <alignment horizontal="center"/>
    </xf>
    <xf numFmtId="0" fontId="6" fillId="0" borderId="3" xfId="1" applyFont="1" applyFill="1" applyBorder="1" applyAlignment="1">
      <alignment horizontal="center" vertical="center"/>
    </xf>
    <xf numFmtId="2" fontId="10" fillId="0" borderId="2" xfId="5" applyNumberFormat="1" applyFont="1" applyFill="1" applyBorder="1" applyAlignment="1" applyProtection="1">
      <alignment horizontal="center" vertical="center" wrapText="1"/>
      <protection locked="0"/>
    </xf>
    <xf numFmtId="2" fontId="4" fillId="0" borderId="0" xfId="1" applyNumberFormat="1" applyFont="1" applyFill="1"/>
    <xf numFmtId="2" fontId="4" fillId="0" borderId="0" xfId="1" applyNumberFormat="1" applyFont="1" applyFill="1" applyAlignment="1">
      <alignment vertical="center"/>
    </xf>
    <xf numFmtId="2" fontId="3" fillId="0" borderId="0" xfId="1" applyNumberFormat="1" applyFont="1" applyFill="1"/>
    <xf numFmtId="2" fontId="3" fillId="0" borderId="0" xfId="1" applyNumberFormat="1" applyFont="1" applyFill="1" applyAlignment="1">
      <alignment horizontal="right" vertical="center"/>
    </xf>
    <xf numFmtId="2" fontId="3" fillId="0" borderId="0" xfId="1" applyNumberFormat="1" applyFont="1" applyFill="1" applyAlignment="1">
      <alignment horizontal="right"/>
    </xf>
    <xf numFmtId="2" fontId="6" fillId="0" borderId="2" xfId="1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2" fontId="4" fillId="0" borderId="0" xfId="1" applyNumberFormat="1" applyFont="1" applyFill="1" applyAlignment="1">
      <alignment horizontal="center" vertical="center" wrapText="1"/>
    </xf>
    <xf numFmtId="49" fontId="2" fillId="0" borderId="2" xfId="7" applyNumberFormat="1" applyFont="1" applyFill="1" applyBorder="1" applyAlignment="1">
      <alignment horizontal="center" vertical="center"/>
    </xf>
    <xf numFmtId="0" fontId="2" fillId="0" borderId="2" xfId="7" applyFont="1" applyFill="1" applyBorder="1" applyAlignment="1">
      <alignment horizontal="left" vertical="center" wrapText="1"/>
    </xf>
    <xf numFmtId="49" fontId="7" fillId="0" borderId="2" xfId="7" applyNumberFormat="1" applyFont="1" applyFill="1" applyBorder="1" applyAlignment="1">
      <alignment horizontal="center" vertical="center"/>
    </xf>
    <xf numFmtId="0" fontId="7" fillId="0" borderId="2" xfId="7" applyFont="1" applyFill="1" applyBorder="1" applyAlignment="1">
      <alignment horizontal="left" vertical="center" wrapText="1"/>
    </xf>
    <xf numFmtId="49" fontId="2" fillId="0" borderId="2" xfId="3" applyNumberFormat="1" applyFont="1" applyFill="1" applyBorder="1" applyAlignment="1">
      <alignment horizontal="center" vertical="center"/>
    </xf>
    <xf numFmtId="4" fontId="10" fillId="0" borderId="2" xfId="5" applyNumberFormat="1" applyFont="1" applyFill="1" applyBorder="1" applyAlignment="1" applyProtection="1">
      <alignment horizontal="center" vertical="center" wrapText="1"/>
      <protection locked="0"/>
    </xf>
    <xf numFmtId="4" fontId="13" fillId="0" borderId="2" xfId="5" applyNumberFormat="1" applyFont="1" applyFill="1" applyBorder="1" applyAlignment="1" applyProtection="1">
      <alignment horizontal="center" vertical="center" wrapText="1"/>
      <protection locked="0"/>
    </xf>
    <xf numFmtId="1" fontId="13" fillId="0" borderId="2" xfId="5" applyNumberFormat="1" applyFont="1" applyFill="1" applyBorder="1" applyAlignment="1" applyProtection="1">
      <alignment horizontal="center" vertical="center" wrapText="1"/>
      <protection locked="0"/>
    </xf>
    <xf numFmtId="2" fontId="2" fillId="0" borderId="0" xfId="2" applyNumberFormat="1" applyFont="1" applyFill="1" applyAlignment="1">
      <alignment horizontal="center" vertical="center"/>
    </xf>
    <xf numFmtId="2" fontId="7" fillId="0" borderId="2" xfId="1" applyNumberFormat="1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4" fontId="2" fillId="0" borderId="2" xfId="8" applyNumberFormat="1" applyFont="1" applyFill="1" applyBorder="1" applyAlignment="1">
      <alignment horizontal="left" vertical="center" wrapText="1"/>
    </xf>
    <xf numFmtId="2" fontId="2" fillId="0" borderId="0" xfId="2" applyNumberFormat="1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2" fontId="7" fillId="0" borderId="2" xfId="1" applyNumberFormat="1" applyFont="1" applyFill="1" applyBorder="1" applyAlignment="1">
      <alignment horizontal="center" vertical="center" wrapText="1"/>
    </xf>
    <xf numFmtId="2" fontId="7" fillId="0" borderId="3" xfId="4" applyNumberFormat="1" applyFont="1" applyFill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2" fontId="7" fillId="0" borderId="2" xfId="4" applyNumberFormat="1" applyFont="1" applyFill="1" applyBorder="1" applyAlignment="1">
      <alignment horizontal="center" vertical="center" textRotation="90" wrapText="1"/>
    </xf>
    <xf numFmtId="2" fontId="5" fillId="0" borderId="0" xfId="2" applyNumberFormat="1" applyFont="1" applyFill="1" applyAlignment="1">
      <alignment horizontal="center" vertical="center"/>
    </xf>
    <xf numFmtId="2" fontId="5" fillId="0" borderId="0" xfId="1" applyNumberFormat="1" applyFont="1" applyFill="1" applyAlignment="1">
      <alignment horizontal="center" vertical="center" wrapText="1"/>
    </xf>
    <xf numFmtId="2" fontId="5" fillId="0" borderId="0" xfId="1" applyNumberFormat="1" applyFont="1" applyFill="1" applyAlignment="1">
      <alignment horizontal="center" wrapText="1"/>
    </xf>
    <xf numFmtId="2" fontId="2" fillId="0" borderId="0" xfId="2" applyNumberFormat="1" applyFont="1" applyFill="1" applyAlignment="1">
      <alignment horizontal="center" vertical="center" wrapText="1"/>
    </xf>
    <xf numFmtId="2" fontId="5" fillId="0" borderId="0" xfId="3" applyNumberFormat="1" applyFont="1" applyFill="1" applyAlignment="1">
      <alignment horizontal="center"/>
    </xf>
    <xf numFmtId="2" fontId="2" fillId="0" borderId="0" xfId="2" applyNumberFormat="1" applyFont="1" applyFill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/>
    </xf>
    <xf numFmtId="2" fontId="7" fillId="0" borderId="2" xfId="1" applyNumberFormat="1" applyFont="1" applyFill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 wrapText="1"/>
    </xf>
    <xf numFmtId="2" fontId="7" fillId="0" borderId="5" xfId="1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textRotation="90" wrapText="1"/>
    </xf>
  </cellXfs>
  <cellStyles count="10">
    <cellStyle name="Обычный" xfId="0" builtinId="0"/>
    <cellStyle name="Обычный 10" xfId="3"/>
    <cellStyle name="Обычный 11" xfId="9"/>
    <cellStyle name="Обычный 3" xfId="1"/>
    <cellStyle name="Обычный 5" xfId="4"/>
    <cellStyle name="Обычный 7" xfId="2"/>
    <cellStyle name="Обычный 7 119" xfId="7"/>
    <cellStyle name="Обычный 7 3 19" xfId="8"/>
    <cellStyle name="Стиль 1" xfId="5"/>
    <cellStyle name="Стиль 1 2" xfId="6"/>
  </cellStyles>
  <dxfs count="23"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1024414"/>
  <sheetViews>
    <sheetView tabSelected="1" zoomScale="60" zoomScaleNormal="60" workbookViewId="0">
      <selection activeCell="M69" sqref="M69"/>
    </sheetView>
  </sheetViews>
  <sheetFormatPr defaultColWidth="9" defaultRowHeight="15" x14ac:dyDescent="0.25"/>
  <cols>
    <col min="1" max="1" width="9.375" style="5" customWidth="1"/>
    <col min="2" max="2" width="54.25" style="6" customWidth="1"/>
    <col min="3" max="3" width="27.625" style="6" customWidth="1"/>
    <col min="4" max="4" width="33.5" style="6" customWidth="1"/>
    <col min="5" max="13" width="9.125" style="6" customWidth="1"/>
    <col min="14" max="14" width="14.5" style="6" customWidth="1"/>
    <col min="15" max="15" width="15.75" style="6" customWidth="1"/>
    <col min="16" max="16" width="27.375" style="6" customWidth="1"/>
    <col min="17" max="21" width="17.875" style="6" customWidth="1"/>
    <col min="22" max="22" width="10" style="5" customWidth="1"/>
    <col min="23" max="23" width="9.375" style="5" customWidth="1"/>
    <col min="24" max="24" width="6.625" style="5" customWidth="1"/>
    <col min="25" max="26" width="9.375" style="5" customWidth="1"/>
    <col min="27" max="27" width="9" style="5" customWidth="1"/>
    <col min="28" max="28" width="9.5" style="5" customWidth="1"/>
    <col min="29" max="29" width="9" style="5"/>
    <col min="30" max="30" width="9" style="5" customWidth="1"/>
    <col min="31" max="16384" width="9" style="5"/>
  </cols>
  <sheetData>
    <row r="1" spans="1:21" ht="15.7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7"/>
      <c r="U1" s="8" t="s">
        <v>0</v>
      </c>
    </row>
    <row r="2" spans="1:21" ht="15.7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7"/>
      <c r="U2" s="9" t="s">
        <v>1</v>
      </c>
    </row>
    <row r="3" spans="1:21" ht="15.7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7"/>
      <c r="U3" s="9" t="s">
        <v>128</v>
      </c>
    </row>
    <row r="4" spans="1:21" ht="15.7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</row>
    <row r="5" spans="1:21" ht="19.5" customHeight="1" x14ac:dyDescent="0.3">
      <c r="A5" s="33" t="s">
        <v>132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</row>
    <row r="6" spans="1:21" ht="15.7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ht="15.75" customHeight="1" x14ac:dyDescent="0.3">
      <c r="A7" s="33" t="s">
        <v>106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</row>
    <row r="8" spans="1:21" ht="15.75" customHeight="1" x14ac:dyDescent="0.25">
      <c r="A8" s="34" t="s">
        <v>3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</row>
    <row r="9" spans="1:21" ht="15.75" customHeight="1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5"/>
      <c r="N9" s="21"/>
      <c r="O9" s="21"/>
      <c r="P9" s="21"/>
      <c r="Q9" s="21"/>
      <c r="R9" s="21"/>
      <c r="S9" s="21"/>
      <c r="T9" s="21"/>
      <c r="U9" s="21"/>
    </row>
    <row r="10" spans="1:21" ht="20.25" customHeight="1" x14ac:dyDescent="0.3">
      <c r="A10" s="35" t="s">
        <v>107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</row>
    <row r="11" spans="1:21" ht="15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15.75" customHeight="1" x14ac:dyDescent="0.25">
      <c r="A12" s="31" t="s">
        <v>108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</row>
    <row r="13" spans="1:21" ht="15.75" customHeight="1" x14ac:dyDescent="0.25">
      <c r="A13" s="36" t="s">
        <v>4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</row>
    <row r="14" spans="1:21" ht="15.75" customHeight="1" x14ac:dyDescent="0.25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</row>
    <row r="15" spans="1:21" ht="15.75" customHeight="1" x14ac:dyDescent="0.25">
      <c r="A15" s="27" t="s">
        <v>5</v>
      </c>
      <c r="B15" s="27" t="s">
        <v>6</v>
      </c>
      <c r="C15" s="27" t="s">
        <v>7</v>
      </c>
      <c r="D15" s="27" t="s">
        <v>8</v>
      </c>
      <c r="E15" s="39" t="s">
        <v>9</v>
      </c>
      <c r="F15" s="40"/>
      <c r="G15" s="40"/>
      <c r="H15" s="40"/>
      <c r="I15" s="40"/>
      <c r="J15" s="40"/>
      <c r="K15" s="40"/>
      <c r="L15" s="41"/>
      <c r="M15" s="26"/>
      <c r="N15" s="27" t="s">
        <v>10</v>
      </c>
      <c r="O15" s="27"/>
      <c r="P15" s="27"/>
      <c r="Q15" s="27" t="s">
        <v>11</v>
      </c>
      <c r="R15" s="27"/>
      <c r="S15" s="27"/>
      <c r="T15" s="27"/>
      <c r="U15" s="27"/>
    </row>
    <row r="16" spans="1:21" ht="15" customHeight="1" x14ac:dyDescent="0.25">
      <c r="A16" s="38"/>
      <c r="B16" s="27"/>
      <c r="C16" s="27"/>
      <c r="D16" s="27"/>
      <c r="E16" s="30" t="s">
        <v>12</v>
      </c>
      <c r="F16" s="30" t="s">
        <v>13</v>
      </c>
      <c r="G16" s="30" t="s">
        <v>14</v>
      </c>
      <c r="H16" s="30" t="s">
        <v>15</v>
      </c>
      <c r="I16" s="30" t="s">
        <v>16</v>
      </c>
      <c r="J16" s="30" t="s">
        <v>109</v>
      </c>
      <c r="K16" s="28" t="s">
        <v>127</v>
      </c>
      <c r="L16" s="28" t="s">
        <v>126</v>
      </c>
      <c r="M16" s="28" t="s">
        <v>135</v>
      </c>
      <c r="N16" s="27" t="s">
        <v>17</v>
      </c>
      <c r="O16" s="27" t="s">
        <v>18</v>
      </c>
      <c r="P16" s="27" t="s">
        <v>19</v>
      </c>
      <c r="Q16" s="27" t="s">
        <v>20</v>
      </c>
      <c r="R16" s="27" t="s">
        <v>21</v>
      </c>
      <c r="S16" s="27" t="s">
        <v>22</v>
      </c>
      <c r="T16" s="27" t="s">
        <v>23</v>
      </c>
      <c r="U16" s="27" t="s">
        <v>24</v>
      </c>
    </row>
    <row r="17" spans="1:21" ht="111" customHeight="1" x14ac:dyDescent="0.25">
      <c r="A17" s="38"/>
      <c r="B17" s="27"/>
      <c r="C17" s="27"/>
      <c r="D17" s="27"/>
      <c r="E17" s="30"/>
      <c r="F17" s="30"/>
      <c r="G17" s="30"/>
      <c r="H17" s="30"/>
      <c r="I17" s="30"/>
      <c r="J17" s="30"/>
      <c r="K17" s="29"/>
      <c r="L17" s="29"/>
      <c r="M17" s="42"/>
      <c r="N17" s="27"/>
      <c r="O17" s="27"/>
      <c r="P17" s="27"/>
      <c r="Q17" s="27"/>
      <c r="R17" s="27"/>
      <c r="S17" s="27"/>
      <c r="T17" s="27"/>
      <c r="U17" s="27"/>
    </row>
    <row r="18" spans="1:21" ht="27.75" customHeight="1" x14ac:dyDescent="0.25">
      <c r="A18" s="3">
        <v>1</v>
      </c>
      <c r="B18" s="3">
        <v>2</v>
      </c>
      <c r="C18" s="3">
        <v>3</v>
      </c>
      <c r="D18" s="3">
        <f t="shared" ref="D18:J18" si="0">C18+1</f>
        <v>4</v>
      </c>
      <c r="E18" s="3">
        <f t="shared" si="0"/>
        <v>5</v>
      </c>
      <c r="F18" s="3">
        <f t="shared" si="0"/>
        <v>6</v>
      </c>
      <c r="G18" s="3">
        <f t="shared" si="0"/>
        <v>7</v>
      </c>
      <c r="H18" s="3">
        <f t="shared" si="0"/>
        <v>8</v>
      </c>
      <c r="I18" s="3">
        <f t="shared" si="0"/>
        <v>9</v>
      </c>
      <c r="J18" s="3">
        <f t="shared" si="0"/>
        <v>10</v>
      </c>
      <c r="K18" s="3">
        <f t="shared" ref="K18" si="1">J18+1</f>
        <v>11</v>
      </c>
      <c r="L18" s="3">
        <f t="shared" ref="L18" si="2">K18+1</f>
        <v>12</v>
      </c>
      <c r="M18" s="3">
        <f t="shared" ref="M18" si="3">L18+1</f>
        <v>13</v>
      </c>
      <c r="N18" s="3">
        <f t="shared" ref="N18" si="4">M18+1</f>
        <v>14</v>
      </c>
      <c r="O18" s="3">
        <f t="shared" ref="O18" si="5">N18+1</f>
        <v>15</v>
      </c>
      <c r="P18" s="3">
        <f t="shared" ref="P18" si="6">O18+1</f>
        <v>16</v>
      </c>
      <c r="Q18" s="3">
        <f t="shared" ref="Q18" si="7">P18+1</f>
        <v>17</v>
      </c>
      <c r="R18" s="3">
        <f t="shared" ref="R18" si="8">Q18+1</f>
        <v>18</v>
      </c>
      <c r="S18" s="3">
        <f t="shared" ref="S18" si="9">R18+1</f>
        <v>19</v>
      </c>
      <c r="T18" s="3">
        <f t="shared" ref="T18" si="10">S18+1</f>
        <v>20</v>
      </c>
      <c r="U18" s="3">
        <f t="shared" ref="U18" si="11">T18+1</f>
        <v>21</v>
      </c>
    </row>
    <row r="19" spans="1:21" ht="15.75" x14ac:dyDescent="0.25">
      <c r="A19" s="4" t="s">
        <v>25</v>
      </c>
      <c r="B19" s="4" t="s">
        <v>26</v>
      </c>
      <c r="C19" s="18" t="s">
        <v>27</v>
      </c>
      <c r="D19" s="10" t="s">
        <v>28</v>
      </c>
      <c r="E19" s="18">
        <f>E21+E24+E26</f>
        <v>0</v>
      </c>
      <c r="F19" s="18">
        <f t="shared" ref="F19:L19" si="12">F21+F24+F26</f>
        <v>0</v>
      </c>
      <c r="G19" s="18">
        <f t="shared" si="12"/>
        <v>0.88300000000000001</v>
      </c>
      <c r="H19" s="18">
        <f t="shared" si="12"/>
        <v>0</v>
      </c>
      <c r="I19" s="18">
        <f t="shared" si="12"/>
        <v>0</v>
      </c>
      <c r="J19" s="18">
        <f t="shared" si="12"/>
        <v>0</v>
      </c>
      <c r="K19" s="18">
        <f t="shared" ref="K19" si="13">K21+K24+K26</f>
        <v>100</v>
      </c>
      <c r="L19" s="18">
        <f t="shared" si="12"/>
        <v>1</v>
      </c>
      <c r="M19" s="18">
        <f t="shared" ref="M19" si="14">M21+M24+M26</f>
        <v>1</v>
      </c>
      <c r="N19" s="11" t="s">
        <v>28</v>
      </c>
      <c r="O19" s="11" t="s">
        <v>28</v>
      </c>
      <c r="P19" s="22" t="s">
        <v>28</v>
      </c>
      <c r="Q19" s="22" t="s">
        <v>28</v>
      </c>
      <c r="R19" s="22" t="s">
        <v>28</v>
      </c>
      <c r="S19" s="22" t="s">
        <v>28</v>
      </c>
      <c r="T19" s="22" t="s">
        <v>28</v>
      </c>
      <c r="U19" s="22" t="s">
        <v>28</v>
      </c>
    </row>
    <row r="20" spans="1:21" ht="15.75" x14ac:dyDescent="0.25">
      <c r="A20" s="13" t="s">
        <v>29</v>
      </c>
      <c r="B20" s="14" t="s">
        <v>30</v>
      </c>
      <c r="C20" s="19" t="s">
        <v>27</v>
      </c>
      <c r="D20" s="19" t="s">
        <v>28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 t="s">
        <v>28</v>
      </c>
      <c r="O20" s="19" t="s">
        <v>28</v>
      </c>
      <c r="P20" s="19" t="s">
        <v>28</v>
      </c>
      <c r="Q20" s="22" t="s">
        <v>28</v>
      </c>
      <c r="R20" s="22" t="s">
        <v>28</v>
      </c>
      <c r="S20" s="22" t="s">
        <v>28</v>
      </c>
      <c r="T20" s="22" t="s">
        <v>28</v>
      </c>
      <c r="U20" s="22" t="s">
        <v>28</v>
      </c>
    </row>
    <row r="21" spans="1:21" ht="15.75" x14ac:dyDescent="0.25">
      <c r="A21" s="13" t="s">
        <v>31</v>
      </c>
      <c r="B21" s="14" t="s">
        <v>32</v>
      </c>
      <c r="C21" s="19" t="s">
        <v>27</v>
      </c>
      <c r="D21" s="19" t="s">
        <v>28</v>
      </c>
      <c r="E21" s="19">
        <f>E42</f>
        <v>0</v>
      </c>
      <c r="F21" s="19">
        <f t="shared" ref="F21:L21" si="15">F42</f>
        <v>0</v>
      </c>
      <c r="G21" s="19">
        <f t="shared" si="15"/>
        <v>0.88300000000000001</v>
      </c>
      <c r="H21" s="19">
        <f t="shared" si="15"/>
        <v>0</v>
      </c>
      <c r="I21" s="19">
        <f t="shared" si="15"/>
        <v>0</v>
      </c>
      <c r="J21" s="19">
        <f t="shared" si="15"/>
        <v>0</v>
      </c>
      <c r="K21" s="19">
        <f t="shared" ref="K21" si="16">K42</f>
        <v>100</v>
      </c>
      <c r="L21" s="19">
        <f t="shared" si="15"/>
        <v>0</v>
      </c>
      <c r="M21" s="19">
        <f t="shared" ref="M21" si="17">M42</f>
        <v>0</v>
      </c>
      <c r="N21" s="19" t="s">
        <v>28</v>
      </c>
      <c r="O21" s="19" t="s">
        <v>28</v>
      </c>
      <c r="P21" s="19" t="s">
        <v>28</v>
      </c>
      <c r="Q21" s="22" t="s">
        <v>28</v>
      </c>
      <c r="R21" s="22" t="s">
        <v>28</v>
      </c>
      <c r="S21" s="22" t="s">
        <v>28</v>
      </c>
      <c r="T21" s="22" t="s">
        <v>28</v>
      </c>
      <c r="U21" s="22" t="s">
        <v>28</v>
      </c>
    </row>
    <row r="22" spans="1:21" ht="15.75" x14ac:dyDescent="0.25">
      <c r="A22" s="13" t="s">
        <v>33</v>
      </c>
      <c r="B22" s="14" t="s">
        <v>34</v>
      </c>
      <c r="C22" s="19" t="s">
        <v>27</v>
      </c>
      <c r="D22" s="19" t="s">
        <v>28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 t="s">
        <v>28</v>
      </c>
      <c r="O22" s="19" t="s">
        <v>28</v>
      </c>
      <c r="P22" s="19" t="s">
        <v>28</v>
      </c>
      <c r="Q22" s="22" t="s">
        <v>28</v>
      </c>
      <c r="R22" s="22" t="s">
        <v>28</v>
      </c>
      <c r="S22" s="22" t="s">
        <v>28</v>
      </c>
      <c r="T22" s="22" t="s">
        <v>28</v>
      </c>
      <c r="U22" s="22" t="s">
        <v>28</v>
      </c>
    </row>
    <row r="23" spans="1:21" ht="31.5" x14ac:dyDescent="0.25">
      <c r="A23" s="13" t="s">
        <v>35</v>
      </c>
      <c r="B23" s="14" t="s">
        <v>36</v>
      </c>
      <c r="C23" s="19" t="s">
        <v>27</v>
      </c>
      <c r="D23" s="19" t="s">
        <v>28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 t="s">
        <v>28</v>
      </c>
      <c r="O23" s="19" t="s">
        <v>28</v>
      </c>
      <c r="P23" s="19" t="s">
        <v>28</v>
      </c>
      <c r="Q23" s="22" t="s">
        <v>28</v>
      </c>
      <c r="R23" s="22" t="s">
        <v>28</v>
      </c>
      <c r="S23" s="22" t="s">
        <v>28</v>
      </c>
      <c r="T23" s="22" t="s">
        <v>28</v>
      </c>
      <c r="U23" s="22" t="s">
        <v>28</v>
      </c>
    </row>
    <row r="24" spans="1:21" ht="15.75" x14ac:dyDescent="0.25">
      <c r="A24" s="13" t="s">
        <v>37</v>
      </c>
      <c r="B24" s="14" t="s">
        <v>38</v>
      </c>
      <c r="C24" s="19" t="s">
        <v>27</v>
      </c>
      <c r="D24" s="19" t="s">
        <v>28</v>
      </c>
      <c r="E24" s="19">
        <f>E61</f>
        <v>0</v>
      </c>
      <c r="F24" s="19">
        <f t="shared" ref="F24:L24" si="18">F61</f>
        <v>0</v>
      </c>
      <c r="G24" s="19">
        <f t="shared" si="18"/>
        <v>0</v>
      </c>
      <c r="H24" s="19">
        <f t="shared" si="18"/>
        <v>0</v>
      </c>
      <c r="I24" s="19">
        <f t="shared" si="18"/>
        <v>0</v>
      </c>
      <c r="J24" s="19">
        <f t="shared" si="18"/>
        <v>0</v>
      </c>
      <c r="K24" s="19">
        <f t="shared" ref="K24" si="19">K61</f>
        <v>0</v>
      </c>
      <c r="L24" s="19">
        <f t="shared" si="18"/>
        <v>0</v>
      </c>
      <c r="M24" s="19">
        <f t="shared" ref="M24" si="20">M61</f>
        <v>0</v>
      </c>
      <c r="N24" s="19" t="s">
        <v>28</v>
      </c>
      <c r="O24" s="19" t="s">
        <v>28</v>
      </c>
      <c r="P24" s="19" t="s">
        <v>28</v>
      </c>
      <c r="Q24" s="22" t="s">
        <v>28</v>
      </c>
      <c r="R24" s="22" t="s">
        <v>28</v>
      </c>
      <c r="S24" s="22" t="s">
        <v>28</v>
      </c>
      <c r="T24" s="22" t="s">
        <v>28</v>
      </c>
      <c r="U24" s="22" t="s">
        <v>28</v>
      </c>
    </row>
    <row r="25" spans="1:21" ht="31.5" x14ac:dyDescent="0.25">
      <c r="A25" s="13" t="s">
        <v>39</v>
      </c>
      <c r="B25" s="14" t="s">
        <v>40</v>
      </c>
      <c r="C25" s="19" t="s">
        <v>27</v>
      </c>
      <c r="D25" s="19" t="s">
        <v>28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 t="s">
        <v>28</v>
      </c>
      <c r="O25" s="19" t="s">
        <v>28</v>
      </c>
      <c r="P25" s="19" t="s">
        <v>28</v>
      </c>
      <c r="Q25" s="22" t="s">
        <v>28</v>
      </c>
      <c r="R25" s="22" t="s">
        <v>28</v>
      </c>
      <c r="S25" s="22" t="s">
        <v>28</v>
      </c>
      <c r="T25" s="22" t="s">
        <v>28</v>
      </c>
      <c r="U25" s="22" t="s">
        <v>28</v>
      </c>
    </row>
    <row r="26" spans="1:21" ht="15.75" x14ac:dyDescent="0.25">
      <c r="A26" s="13" t="s">
        <v>41</v>
      </c>
      <c r="B26" s="14" t="s">
        <v>42</v>
      </c>
      <c r="C26" s="19" t="s">
        <v>27</v>
      </c>
      <c r="D26" s="19" t="s">
        <v>28</v>
      </c>
      <c r="E26" s="19">
        <f>E68</f>
        <v>0</v>
      </c>
      <c r="F26" s="19">
        <f t="shared" ref="F26:L26" si="21">F68</f>
        <v>0</v>
      </c>
      <c r="G26" s="19">
        <f t="shared" si="21"/>
        <v>0</v>
      </c>
      <c r="H26" s="19">
        <f t="shared" si="21"/>
        <v>0</v>
      </c>
      <c r="I26" s="19">
        <f t="shared" si="21"/>
        <v>0</v>
      </c>
      <c r="J26" s="19">
        <f t="shared" si="21"/>
        <v>0</v>
      </c>
      <c r="K26" s="19">
        <f t="shared" ref="K26" si="22">K68</f>
        <v>0</v>
      </c>
      <c r="L26" s="19">
        <f t="shared" si="21"/>
        <v>1</v>
      </c>
      <c r="M26" s="19">
        <f t="shared" ref="M26" si="23">M68</f>
        <v>1</v>
      </c>
      <c r="N26" s="19" t="s">
        <v>28</v>
      </c>
      <c r="O26" s="19" t="s">
        <v>28</v>
      </c>
      <c r="P26" s="19" t="s">
        <v>28</v>
      </c>
      <c r="Q26" s="22" t="s">
        <v>28</v>
      </c>
      <c r="R26" s="22" t="s">
        <v>28</v>
      </c>
      <c r="S26" s="22" t="s">
        <v>28</v>
      </c>
      <c r="T26" s="22" t="s">
        <v>28</v>
      </c>
      <c r="U26" s="22" t="s">
        <v>28</v>
      </c>
    </row>
    <row r="27" spans="1:21" ht="15.75" x14ac:dyDescent="0.25">
      <c r="A27" s="15" t="s">
        <v>43</v>
      </c>
      <c r="B27" s="16" t="s">
        <v>105</v>
      </c>
      <c r="C27" s="19" t="s">
        <v>27</v>
      </c>
      <c r="D27" s="19" t="s">
        <v>28</v>
      </c>
      <c r="E27" s="19">
        <f>E19</f>
        <v>0</v>
      </c>
      <c r="F27" s="19">
        <f t="shared" ref="F27:L27" si="24">F19</f>
        <v>0</v>
      </c>
      <c r="G27" s="19">
        <f t="shared" si="24"/>
        <v>0.88300000000000001</v>
      </c>
      <c r="H27" s="19">
        <f t="shared" si="24"/>
        <v>0</v>
      </c>
      <c r="I27" s="19">
        <f t="shared" si="24"/>
        <v>0</v>
      </c>
      <c r="J27" s="19">
        <f t="shared" si="24"/>
        <v>0</v>
      </c>
      <c r="K27" s="19">
        <f t="shared" ref="K27" si="25">K19</f>
        <v>100</v>
      </c>
      <c r="L27" s="19">
        <f t="shared" si="24"/>
        <v>1</v>
      </c>
      <c r="M27" s="19">
        <f t="shared" ref="M27" si="26">M19</f>
        <v>1</v>
      </c>
      <c r="N27" s="19" t="s">
        <v>28</v>
      </c>
      <c r="O27" s="19" t="s">
        <v>28</v>
      </c>
      <c r="P27" s="19" t="s">
        <v>28</v>
      </c>
      <c r="Q27" s="22" t="s">
        <v>28</v>
      </c>
      <c r="R27" s="22" t="s">
        <v>28</v>
      </c>
      <c r="S27" s="22" t="s">
        <v>28</v>
      </c>
      <c r="T27" s="22" t="s">
        <v>28</v>
      </c>
      <c r="U27" s="22" t="s">
        <v>28</v>
      </c>
    </row>
    <row r="28" spans="1:21" ht="31.5" x14ac:dyDescent="0.25">
      <c r="A28" s="13" t="s">
        <v>44</v>
      </c>
      <c r="B28" s="14" t="s">
        <v>45</v>
      </c>
      <c r="C28" s="19" t="s">
        <v>27</v>
      </c>
      <c r="D28" s="19" t="s">
        <v>28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 t="s">
        <v>28</v>
      </c>
      <c r="O28" s="19" t="s">
        <v>28</v>
      </c>
      <c r="P28" s="19" t="s">
        <v>28</v>
      </c>
      <c r="Q28" s="22" t="s">
        <v>28</v>
      </c>
      <c r="R28" s="22" t="s">
        <v>28</v>
      </c>
      <c r="S28" s="22" t="s">
        <v>28</v>
      </c>
      <c r="T28" s="22" t="s">
        <v>28</v>
      </c>
      <c r="U28" s="22" t="s">
        <v>28</v>
      </c>
    </row>
    <row r="29" spans="1:21" ht="63" x14ac:dyDescent="0.25">
      <c r="A29" s="13" t="s">
        <v>46</v>
      </c>
      <c r="B29" s="14" t="s">
        <v>47</v>
      </c>
      <c r="C29" s="19" t="s">
        <v>27</v>
      </c>
      <c r="D29" s="19" t="s">
        <v>28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 t="s">
        <v>28</v>
      </c>
      <c r="O29" s="19" t="s">
        <v>28</v>
      </c>
      <c r="P29" s="19" t="s">
        <v>28</v>
      </c>
      <c r="Q29" s="22" t="s">
        <v>28</v>
      </c>
      <c r="R29" s="22" t="s">
        <v>28</v>
      </c>
      <c r="S29" s="22" t="s">
        <v>28</v>
      </c>
      <c r="T29" s="22" t="s">
        <v>28</v>
      </c>
      <c r="U29" s="22" t="s">
        <v>28</v>
      </c>
    </row>
    <row r="30" spans="1:21" ht="31.5" x14ac:dyDescent="0.25">
      <c r="A30" s="13" t="s">
        <v>48</v>
      </c>
      <c r="B30" s="14" t="s">
        <v>50</v>
      </c>
      <c r="C30" s="19" t="s">
        <v>27</v>
      </c>
      <c r="D30" s="19" t="s">
        <v>28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 t="s">
        <v>28</v>
      </c>
      <c r="O30" s="19" t="s">
        <v>28</v>
      </c>
      <c r="P30" s="19" t="s">
        <v>28</v>
      </c>
      <c r="Q30" s="22" t="s">
        <v>28</v>
      </c>
      <c r="R30" s="22" t="s">
        <v>28</v>
      </c>
      <c r="S30" s="22" t="s">
        <v>28</v>
      </c>
      <c r="T30" s="22" t="s">
        <v>28</v>
      </c>
      <c r="U30" s="22" t="s">
        <v>28</v>
      </c>
    </row>
    <row r="31" spans="1:21" ht="31.5" x14ac:dyDescent="0.25">
      <c r="A31" s="13" t="s">
        <v>49</v>
      </c>
      <c r="B31" s="14" t="s">
        <v>50</v>
      </c>
      <c r="C31" s="19" t="s">
        <v>27</v>
      </c>
      <c r="D31" s="19" t="s">
        <v>28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 t="s">
        <v>28</v>
      </c>
      <c r="O31" s="19" t="s">
        <v>28</v>
      </c>
      <c r="P31" s="19" t="s">
        <v>28</v>
      </c>
      <c r="Q31" s="22" t="s">
        <v>28</v>
      </c>
      <c r="R31" s="22" t="s">
        <v>28</v>
      </c>
      <c r="S31" s="22" t="s">
        <v>28</v>
      </c>
      <c r="T31" s="22" t="s">
        <v>28</v>
      </c>
      <c r="U31" s="22" t="s">
        <v>28</v>
      </c>
    </row>
    <row r="32" spans="1:21" ht="47.25" x14ac:dyDescent="0.25">
      <c r="A32" s="13" t="s">
        <v>51</v>
      </c>
      <c r="B32" s="14" t="s">
        <v>52</v>
      </c>
      <c r="C32" s="19" t="s">
        <v>27</v>
      </c>
      <c r="D32" s="19" t="s">
        <v>28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 t="s">
        <v>28</v>
      </c>
      <c r="O32" s="19" t="s">
        <v>28</v>
      </c>
      <c r="P32" s="19" t="s">
        <v>28</v>
      </c>
      <c r="Q32" s="22" t="s">
        <v>28</v>
      </c>
      <c r="R32" s="22" t="s">
        <v>28</v>
      </c>
      <c r="S32" s="22" t="s">
        <v>28</v>
      </c>
      <c r="T32" s="22" t="s">
        <v>28</v>
      </c>
      <c r="U32" s="22" t="s">
        <v>28</v>
      </c>
    </row>
    <row r="33" spans="1:21" ht="31.5" x14ac:dyDescent="0.25">
      <c r="A33" s="13" t="s">
        <v>53</v>
      </c>
      <c r="B33" s="14" t="s">
        <v>50</v>
      </c>
      <c r="C33" s="19" t="s">
        <v>27</v>
      </c>
      <c r="D33" s="19" t="s">
        <v>28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 t="s">
        <v>28</v>
      </c>
      <c r="O33" s="19" t="s">
        <v>28</v>
      </c>
      <c r="P33" s="19" t="s">
        <v>28</v>
      </c>
      <c r="Q33" s="22" t="s">
        <v>28</v>
      </c>
      <c r="R33" s="22" t="s">
        <v>28</v>
      </c>
      <c r="S33" s="22" t="s">
        <v>28</v>
      </c>
      <c r="T33" s="22" t="s">
        <v>28</v>
      </c>
      <c r="U33" s="22" t="s">
        <v>28</v>
      </c>
    </row>
    <row r="34" spans="1:21" ht="31.5" x14ac:dyDescent="0.25">
      <c r="A34" s="13" t="s">
        <v>54</v>
      </c>
      <c r="B34" s="14" t="s">
        <v>50</v>
      </c>
      <c r="C34" s="19" t="s">
        <v>27</v>
      </c>
      <c r="D34" s="19" t="s">
        <v>28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 t="s">
        <v>28</v>
      </c>
      <c r="O34" s="19" t="s">
        <v>28</v>
      </c>
      <c r="P34" s="19" t="s">
        <v>28</v>
      </c>
      <c r="Q34" s="22" t="s">
        <v>28</v>
      </c>
      <c r="R34" s="22" t="s">
        <v>28</v>
      </c>
      <c r="S34" s="22" t="s">
        <v>28</v>
      </c>
      <c r="T34" s="22" t="s">
        <v>28</v>
      </c>
      <c r="U34" s="22" t="s">
        <v>28</v>
      </c>
    </row>
    <row r="35" spans="1:21" ht="47.25" x14ac:dyDescent="0.25">
      <c r="A35" s="13" t="s">
        <v>55</v>
      </c>
      <c r="B35" s="14" t="s">
        <v>56</v>
      </c>
      <c r="C35" s="19" t="s">
        <v>27</v>
      </c>
      <c r="D35" s="19" t="s">
        <v>28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 t="s">
        <v>28</v>
      </c>
      <c r="O35" s="19" t="s">
        <v>28</v>
      </c>
      <c r="P35" s="19" t="s">
        <v>28</v>
      </c>
      <c r="Q35" s="22" t="s">
        <v>28</v>
      </c>
      <c r="R35" s="22" t="s">
        <v>28</v>
      </c>
      <c r="S35" s="22" t="s">
        <v>28</v>
      </c>
      <c r="T35" s="22" t="s">
        <v>28</v>
      </c>
      <c r="U35" s="22" t="s">
        <v>28</v>
      </c>
    </row>
    <row r="36" spans="1:21" ht="63" x14ac:dyDescent="0.25">
      <c r="A36" s="13" t="s">
        <v>57</v>
      </c>
      <c r="B36" s="14" t="s">
        <v>110</v>
      </c>
      <c r="C36" s="19" t="s">
        <v>27</v>
      </c>
      <c r="D36" s="19" t="s">
        <v>28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 t="s">
        <v>28</v>
      </c>
      <c r="O36" s="19" t="s">
        <v>28</v>
      </c>
      <c r="P36" s="19" t="s">
        <v>28</v>
      </c>
      <c r="Q36" s="22" t="s">
        <v>28</v>
      </c>
      <c r="R36" s="22" t="s">
        <v>28</v>
      </c>
      <c r="S36" s="22" t="s">
        <v>28</v>
      </c>
      <c r="T36" s="22" t="s">
        <v>28</v>
      </c>
      <c r="U36" s="22" t="s">
        <v>28</v>
      </c>
    </row>
    <row r="37" spans="1:21" ht="63" x14ac:dyDescent="0.25">
      <c r="A37" s="13" t="s">
        <v>58</v>
      </c>
      <c r="B37" s="14" t="s">
        <v>59</v>
      </c>
      <c r="C37" s="19" t="s">
        <v>27</v>
      </c>
      <c r="D37" s="19" t="s">
        <v>28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 t="s">
        <v>28</v>
      </c>
      <c r="O37" s="19" t="s">
        <v>28</v>
      </c>
      <c r="P37" s="19" t="s">
        <v>28</v>
      </c>
      <c r="Q37" s="22" t="s">
        <v>28</v>
      </c>
      <c r="R37" s="22" t="s">
        <v>28</v>
      </c>
      <c r="S37" s="22" t="s">
        <v>28</v>
      </c>
      <c r="T37" s="22" t="s">
        <v>28</v>
      </c>
      <c r="U37" s="22" t="s">
        <v>28</v>
      </c>
    </row>
    <row r="38" spans="1:21" ht="63" x14ac:dyDescent="0.25">
      <c r="A38" s="13" t="s">
        <v>60</v>
      </c>
      <c r="B38" s="14" t="s">
        <v>61</v>
      </c>
      <c r="C38" s="19" t="s">
        <v>27</v>
      </c>
      <c r="D38" s="19" t="s">
        <v>28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 t="s">
        <v>28</v>
      </c>
      <c r="O38" s="19" t="s">
        <v>28</v>
      </c>
      <c r="P38" s="19" t="s">
        <v>28</v>
      </c>
      <c r="Q38" s="22" t="s">
        <v>28</v>
      </c>
      <c r="R38" s="22" t="s">
        <v>28</v>
      </c>
      <c r="S38" s="22" t="s">
        <v>28</v>
      </c>
      <c r="T38" s="22" t="s">
        <v>28</v>
      </c>
      <c r="U38" s="22" t="s">
        <v>28</v>
      </c>
    </row>
    <row r="39" spans="1:21" ht="78.75" x14ac:dyDescent="0.25">
      <c r="A39" s="13" t="s">
        <v>62</v>
      </c>
      <c r="B39" s="14" t="s">
        <v>63</v>
      </c>
      <c r="C39" s="19" t="s">
        <v>27</v>
      </c>
      <c r="D39" s="19" t="s">
        <v>28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 t="s">
        <v>28</v>
      </c>
      <c r="O39" s="19" t="s">
        <v>28</v>
      </c>
      <c r="P39" s="19" t="s">
        <v>28</v>
      </c>
      <c r="Q39" s="22" t="s">
        <v>28</v>
      </c>
      <c r="R39" s="22" t="s">
        <v>28</v>
      </c>
      <c r="S39" s="22" t="s">
        <v>28</v>
      </c>
      <c r="T39" s="22" t="s">
        <v>28</v>
      </c>
      <c r="U39" s="22" t="s">
        <v>28</v>
      </c>
    </row>
    <row r="40" spans="1:21" ht="78.75" x14ac:dyDescent="0.25">
      <c r="A40" s="13" t="s">
        <v>64</v>
      </c>
      <c r="B40" s="14" t="s">
        <v>65</v>
      </c>
      <c r="C40" s="19" t="s">
        <v>27</v>
      </c>
      <c r="D40" s="19" t="s">
        <v>28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 t="s">
        <v>28</v>
      </c>
      <c r="O40" s="19" t="s">
        <v>28</v>
      </c>
      <c r="P40" s="19" t="s">
        <v>28</v>
      </c>
      <c r="Q40" s="22" t="s">
        <v>28</v>
      </c>
      <c r="R40" s="22" t="s">
        <v>28</v>
      </c>
      <c r="S40" s="22" t="s">
        <v>28</v>
      </c>
      <c r="T40" s="22" t="s">
        <v>28</v>
      </c>
      <c r="U40" s="22" t="s">
        <v>28</v>
      </c>
    </row>
    <row r="41" spans="1:21" ht="31.5" x14ac:dyDescent="0.25">
      <c r="A41" s="13" t="s">
        <v>66</v>
      </c>
      <c r="B41" s="14" t="s">
        <v>67</v>
      </c>
      <c r="C41" s="19" t="s">
        <v>27</v>
      </c>
      <c r="D41" s="19" t="s">
        <v>28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 t="s">
        <v>28</v>
      </c>
      <c r="O41" s="19" t="s">
        <v>28</v>
      </c>
      <c r="P41" s="19" t="s">
        <v>28</v>
      </c>
      <c r="Q41" s="22" t="s">
        <v>28</v>
      </c>
      <c r="R41" s="22" t="s">
        <v>28</v>
      </c>
      <c r="S41" s="22" t="s">
        <v>28</v>
      </c>
      <c r="T41" s="22" t="s">
        <v>28</v>
      </c>
      <c r="U41" s="22" t="s">
        <v>28</v>
      </c>
    </row>
    <row r="42" spans="1:21" ht="47.25" x14ac:dyDescent="0.25">
      <c r="A42" s="13" t="s">
        <v>68</v>
      </c>
      <c r="B42" s="14" t="s">
        <v>69</v>
      </c>
      <c r="C42" s="19" t="s">
        <v>27</v>
      </c>
      <c r="D42" s="19" t="s">
        <v>28</v>
      </c>
      <c r="E42" s="19">
        <f>E45+E47</f>
        <v>0</v>
      </c>
      <c r="F42" s="19">
        <f t="shared" ref="F42:L42" si="27">F45+F47</f>
        <v>0</v>
      </c>
      <c r="G42" s="19">
        <f t="shared" si="27"/>
        <v>0.88300000000000001</v>
      </c>
      <c r="H42" s="19">
        <f t="shared" si="27"/>
        <v>0</v>
      </c>
      <c r="I42" s="19">
        <f t="shared" si="27"/>
        <v>0</v>
      </c>
      <c r="J42" s="19">
        <f t="shared" si="27"/>
        <v>0</v>
      </c>
      <c r="K42" s="19">
        <f t="shared" si="27"/>
        <v>100</v>
      </c>
      <c r="L42" s="19">
        <f t="shared" si="27"/>
        <v>0</v>
      </c>
      <c r="M42" s="19">
        <f t="shared" ref="M42" si="28">M45+M47</f>
        <v>0</v>
      </c>
      <c r="N42" s="19" t="s">
        <v>28</v>
      </c>
      <c r="O42" s="19" t="s">
        <v>28</v>
      </c>
      <c r="P42" s="19" t="s">
        <v>28</v>
      </c>
      <c r="Q42" s="22" t="s">
        <v>28</v>
      </c>
      <c r="R42" s="22" t="s">
        <v>28</v>
      </c>
      <c r="S42" s="22" t="s">
        <v>28</v>
      </c>
      <c r="T42" s="22" t="s">
        <v>28</v>
      </c>
      <c r="U42" s="22" t="s">
        <v>28</v>
      </c>
    </row>
    <row r="43" spans="1:21" ht="31.5" x14ac:dyDescent="0.25">
      <c r="A43" s="13" t="s">
        <v>70</v>
      </c>
      <c r="B43" s="14" t="s">
        <v>71</v>
      </c>
      <c r="C43" s="19" t="s">
        <v>27</v>
      </c>
      <c r="D43" s="19" t="s">
        <v>28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 t="s">
        <v>28</v>
      </c>
      <c r="O43" s="19" t="s">
        <v>28</v>
      </c>
      <c r="P43" s="19" t="s">
        <v>28</v>
      </c>
      <c r="Q43" s="22" t="s">
        <v>28</v>
      </c>
      <c r="R43" s="22" t="s">
        <v>28</v>
      </c>
      <c r="S43" s="22" t="s">
        <v>28</v>
      </c>
      <c r="T43" s="22" t="s">
        <v>28</v>
      </c>
      <c r="U43" s="22" t="s">
        <v>28</v>
      </c>
    </row>
    <row r="44" spans="1:21" ht="15.75" x14ac:dyDescent="0.25">
      <c r="A44" s="13" t="s">
        <v>72</v>
      </c>
      <c r="B44" s="14" t="s">
        <v>111</v>
      </c>
      <c r="C44" s="19" t="s">
        <v>27</v>
      </c>
      <c r="D44" s="19" t="s">
        <v>28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 t="s">
        <v>28</v>
      </c>
      <c r="O44" s="19" t="s">
        <v>28</v>
      </c>
      <c r="P44" s="19" t="s">
        <v>28</v>
      </c>
      <c r="Q44" s="22" t="s">
        <v>28</v>
      </c>
      <c r="R44" s="22" t="s">
        <v>28</v>
      </c>
      <c r="S44" s="22" t="s">
        <v>28</v>
      </c>
      <c r="T44" s="22" t="s">
        <v>28</v>
      </c>
      <c r="U44" s="22" t="s">
        <v>28</v>
      </c>
    </row>
    <row r="45" spans="1:21" ht="15.75" x14ac:dyDescent="0.25">
      <c r="A45" s="13" t="s">
        <v>73</v>
      </c>
      <c r="B45" s="14" t="s">
        <v>112</v>
      </c>
      <c r="C45" s="19" t="s">
        <v>27</v>
      </c>
      <c r="D45" s="19" t="s">
        <v>28</v>
      </c>
      <c r="E45" s="19">
        <f>E46</f>
        <v>0</v>
      </c>
      <c r="F45" s="19">
        <f t="shared" ref="F45:M45" si="29">F46</f>
        <v>0</v>
      </c>
      <c r="G45" s="19">
        <f t="shared" si="29"/>
        <v>0.88300000000000001</v>
      </c>
      <c r="H45" s="19">
        <f t="shared" si="29"/>
        <v>0</v>
      </c>
      <c r="I45" s="19">
        <f t="shared" si="29"/>
        <v>0</v>
      </c>
      <c r="J45" s="19">
        <f t="shared" si="29"/>
        <v>0</v>
      </c>
      <c r="K45" s="19">
        <f t="shared" si="29"/>
        <v>0</v>
      </c>
      <c r="L45" s="19">
        <f t="shared" si="29"/>
        <v>0</v>
      </c>
      <c r="M45" s="19">
        <f t="shared" si="29"/>
        <v>0</v>
      </c>
      <c r="N45" s="19" t="s">
        <v>28</v>
      </c>
      <c r="O45" s="19" t="s">
        <v>28</v>
      </c>
      <c r="P45" s="19" t="s">
        <v>28</v>
      </c>
      <c r="Q45" s="22" t="s">
        <v>28</v>
      </c>
      <c r="R45" s="22" t="s">
        <v>28</v>
      </c>
      <c r="S45" s="22" t="s">
        <v>28</v>
      </c>
      <c r="T45" s="22" t="s">
        <v>28</v>
      </c>
      <c r="U45" s="22" t="s">
        <v>28</v>
      </c>
    </row>
    <row r="46" spans="1:21" ht="47.25" x14ac:dyDescent="0.25">
      <c r="A46" s="13" t="s">
        <v>73</v>
      </c>
      <c r="B46" s="14" t="s">
        <v>113</v>
      </c>
      <c r="C46" s="19" t="s">
        <v>114</v>
      </c>
      <c r="D46" s="19" t="s">
        <v>28</v>
      </c>
      <c r="E46" s="19">
        <v>0</v>
      </c>
      <c r="F46" s="19">
        <v>0</v>
      </c>
      <c r="G46" s="19">
        <f>(551+332)/1000</f>
        <v>0.88300000000000001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20">
        <v>2021</v>
      </c>
      <c r="O46" s="20">
        <v>2024</v>
      </c>
      <c r="P46" s="19" t="s">
        <v>28</v>
      </c>
      <c r="Q46" s="23" t="s">
        <v>129</v>
      </c>
      <c r="R46" s="23" t="s">
        <v>129</v>
      </c>
      <c r="S46" s="23" t="s">
        <v>130</v>
      </c>
      <c r="T46" s="23" t="s">
        <v>130</v>
      </c>
      <c r="U46" s="23" t="s">
        <v>129</v>
      </c>
    </row>
    <row r="47" spans="1:21" ht="31.5" x14ac:dyDescent="0.25">
      <c r="A47" s="13" t="s">
        <v>74</v>
      </c>
      <c r="B47" s="14" t="s">
        <v>115</v>
      </c>
      <c r="C47" s="19" t="s">
        <v>27</v>
      </c>
      <c r="D47" s="19" t="s">
        <v>28</v>
      </c>
      <c r="E47" s="19">
        <f>E48</f>
        <v>0</v>
      </c>
      <c r="F47" s="19">
        <f t="shared" ref="F47:M47" si="30">F48</f>
        <v>0</v>
      </c>
      <c r="G47" s="19">
        <f t="shared" si="30"/>
        <v>0</v>
      </c>
      <c r="H47" s="19">
        <f t="shared" si="30"/>
        <v>0</v>
      </c>
      <c r="I47" s="19">
        <f t="shared" si="30"/>
        <v>0</v>
      </c>
      <c r="J47" s="19">
        <f t="shared" si="30"/>
        <v>0</v>
      </c>
      <c r="K47" s="19">
        <f t="shared" si="30"/>
        <v>100</v>
      </c>
      <c r="L47" s="19">
        <f t="shared" si="30"/>
        <v>0</v>
      </c>
      <c r="M47" s="19">
        <f t="shared" si="30"/>
        <v>0</v>
      </c>
      <c r="N47" s="19" t="s">
        <v>28</v>
      </c>
      <c r="O47" s="19" t="s">
        <v>28</v>
      </c>
      <c r="P47" s="19" t="s">
        <v>28</v>
      </c>
      <c r="Q47" s="22" t="s">
        <v>28</v>
      </c>
      <c r="R47" s="22" t="s">
        <v>28</v>
      </c>
      <c r="S47" s="22" t="s">
        <v>28</v>
      </c>
      <c r="T47" s="22" t="s">
        <v>28</v>
      </c>
      <c r="U47" s="22" t="s">
        <v>28</v>
      </c>
    </row>
    <row r="48" spans="1:21" ht="47.25" x14ac:dyDescent="0.25">
      <c r="A48" s="13" t="s">
        <v>74</v>
      </c>
      <c r="B48" s="14" t="s">
        <v>116</v>
      </c>
      <c r="C48" s="19" t="s">
        <v>117</v>
      </c>
      <c r="D48" s="19" t="s">
        <v>28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100</v>
      </c>
      <c r="L48" s="19">
        <v>0</v>
      </c>
      <c r="M48" s="19">
        <v>0</v>
      </c>
      <c r="N48" s="20">
        <v>2024</v>
      </c>
      <c r="O48" s="20">
        <v>2024</v>
      </c>
      <c r="P48" s="19" t="s">
        <v>28</v>
      </c>
      <c r="Q48" s="23" t="s">
        <v>129</v>
      </c>
      <c r="R48" s="23" t="s">
        <v>129</v>
      </c>
      <c r="S48" s="23" t="s">
        <v>129</v>
      </c>
      <c r="T48" s="23" t="s">
        <v>129</v>
      </c>
      <c r="U48" s="23" t="s">
        <v>129</v>
      </c>
    </row>
    <row r="49" spans="1:21" ht="31.5" x14ac:dyDescent="0.25">
      <c r="A49" s="13" t="s">
        <v>75</v>
      </c>
      <c r="B49" s="14" t="s">
        <v>76</v>
      </c>
      <c r="C49" s="19" t="s">
        <v>27</v>
      </c>
      <c r="D49" s="19" t="s">
        <v>28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 t="s">
        <v>28</v>
      </c>
      <c r="O49" s="19" t="s">
        <v>28</v>
      </c>
      <c r="P49" s="19" t="s">
        <v>28</v>
      </c>
      <c r="Q49" s="22" t="s">
        <v>28</v>
      </c>
      <c r="R49" s="22" t="s">
        <v>28</v>
      </c>
      <c r="S49" s="22" t="s">
        <v>28</v>
      </c>
      <c r="T49" s="22" t="s">
        <v>28</v>
      </c>
      <c r="U49" s="22" t="s">
        <v>28</v>
      </c>
    </row>
    <row r="50" spans="1:21" ht="31.5" x14ac:dyDescent="0.25">
      <c r="A50" s="13" t="s">
        <v>77</v>
      </c>
      <c r="B50" s="14" t="s">
        <v>118</v>
      </c>
      <c r="C50" s="19" t="s">
        <v>27</v>
      </c>
      <c r="D50" s="19" t="s">
        <v>28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 t="s">
        <v>28</v>
      </c>
      <c r="O50" s="19" t="s">
        <v>28</v>
      </c>
      <c r="P50" s="19" t="s">
        <v>28</v>
      </c>
      <c r="Q50" s="22" t="s">
        <v>28</v>
      </c>
      <c r="R50" s="22" t="s">
        <v>28</v>
      </c>
      <c r="S50" s="22" t="s">
        <v>28</v>
      </c>
      <c r="T50" s="22" t="s">
        <v>28</v>
      </c>
      <c r="U50" s="22" t="s">
        <v>28</v>
      </c>
    </row>
    <row r="51" spans="1:21" ht="31.5" x14ac:dyDescent="0.25">
      <c r="A51" s="13" t="s">
        <v>78</v>
      </c>
      <c r="B51" s="14" t="s">
        <v>119</v>
      </c>
      <c r="C51" s="19" t="s">
        <v>27</v>
      </c>
      <c r="D51" s="19" t="s">
        <v>28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 t="s">
        <v>28</v>
      </c>
      <c r="O51" s="19" t="s">
        <v>28</v>
      </c>
      <c r="P51" s="19" t="s">
        <v>28</v>
      </c>
      <c r="Q51" s="22" t="s">
        <v>28</v>
      </c>
      <c r="R51" s="22" t="s">
        <v>28</v>
      </c>
      <c r="S51" s="22" t="s">
        <v>28</v>
      </c>
      <c r="T51" s="22" t="s">
        <v>28</v>
      </c>
      <c r="U51" s="22" t="s">
        <v>28</v>
      </c>
    </row>
    <row r="52" spans="1:21" ht="31.5" x14ac:dyDescent="0.25">
      <c r="A52" s="13" t="s">
        <v>79</v>
      </c>
      <c r="B52" s="14" t="s">
        <v>120</v>
      </c>
      <c r="C52" s="19" t="s">
        <v>27</v>
      </c>
      <c r="D52" s="19" t="s">
        <v>28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 t="s">
        <v>28</v>
      </c>
      <c r="O52" s="19" t="s">
        <v>28</v>
      </c>
      <c r="P52" s="19" t="s">
        <v>28</v>
      </c>
      <c r="Q52" s="22" t="s">
        <v>28</v>
      </c>
      <c r="R52" s="22" t="s">
        <v>28</v>
      </c>
      <c r="S52" s="22" t="s">
        <v>28</v>
      </c>
      <c r="T52" s="22" t="s">
        <v>28</v>
      </c>
      <c r="U52" s="22" t="s">
        <v>28</v>
      </c>
    </row>
    <row r="53" spans="1:21" ht="31.5" x14ac:dyDescent="0.25">
      <c r="A53" s="13" t="s">
        <v>80</v>
      </c>
      <c r="B53" s="14" t="s">
        <v>121</v>
      </c>
      <c r="C53" s="19" t="s">
        <v>27</v>
      </c>
      <c r="D53" s="19" t="s">
        <v>28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 t="s">
        <v>28</v>
      </c>
      <c r="O53" s="19" t="s">
        <v>28</v>
      </c>
      <c r="P53" s="19" t="s">
        <v>28</v>
      </c>
      <c r="Q53" s="22" t="s">
        <v>28</v>
      </c>
      <c r="R53" s="22" t="s">
        <v>28</v>
      </c>
      <c r="S53" s="22" t="s">
        <v>28</v>
      </c>
      <c r="T53" s="22" t="s">
        <v>28</v>
      </c>
      <c r="U53" s="22" t="s">
        <v>28</v>
      </c>
    </row>
    <row r="54" spans="1:21" ht="47.25" x14ac:dyDescent="0.25">
      <c r="A54" s="13" t="s">
        <v>81</v>
      </c>
      <c r="B54" s="14" t="s">
        <v>82</v>
      </c>
      <c r="C54" s="19" t="s">
        <v>27</v>
      </c>
      <c r="D54" s="19" t="s">
        <v>28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 t="s">
        <v>28</v>
      </c>
      <c r="O54" s="19" t="s">
        <v>28</v>
      </c>
      <c r="P54" s="19" t="s">
        <v>28</v>
      </c>
      <c r="Q54" s="22" t="s">
        <v>28</v>
      </c>
      <c r="R54" s="22" t="s">
        <v>28</v>
      </c>
      <c r="S54" s="22" t="s">
        <v>28</v>
      </c>
      <c r="T54" s="22" t="s">
        <v>28</v>
      </c>
      <c r="U54" s="22" t="s">
        <v>28</v>
      </c>
    </row>
    <row r="55" spans="1:21" ht="15.75" x14ac:dyDescent="0.25">
      <c r="A55" s="13" t="s">
        <v>83</v>
      </c>
      <c r="B55" s="14" t="s">
        <v>89</v>
      </c>
      <c r="C55" s="19" t="s">
        <v>27</v>
      </c>
      <c r="D55" s="19" t="s">
        <v>28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 t="s">
        <v>28</v>
      </c>
      <c r="O55" s="19" t="s">
        <v>28</v>
      </c>
      <c r="P55" s="19" t="s">
        <v>28</v>
      </c>
      <c r="Q55" s="22" t="s">
        <v>28</v>
      </c>
      <c r="R55" s="22" t="s">
        <v>28</v>
      </c>
      <c r="S55" s="22" t="s">
        <v>28</v>
      </c>
      <c r="T55" s="22" t="s">
        <v>28</v>
      </c>
      <c r="U55" s="22" t="s">
        <v>28</v>
      </c>
    </row>
    <row r="56" spans="1:21" ht="47.25" x14ac:dyDescent="0.25">
      <c r="A56" s="17" t="s">
        <v>84</v>
      </c>
      <c r="B56" s="14" t="s">
        <v>85</v>
      </c>
      <c r="C56" s="19" t="s">
        <v>27</v>
      </c>
      <c r="D56" s="19" t="s">
        <v>28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 t="s">
        <v>28</v>
      </c>
      <c r="O56" s="19" t="s">
        <v>28</v>
      </c>
      <c r="P56" s="19" t="s">
        <v>28</v>
      </c>
      <c r="Q56" s="22" t="s">
        <v>28</v>
      </c>
      <c r="R56" s="22" t="s">
        <v>28</v>
      </c>
      <c r="S56" s="22" t="s">
        <v>28</v>
      </c>
      <c r="T56" s="22" t="s">
        <v>28</v>
      </c>
      <c r="U56" s="22" t="s">
        <v>28</v>
      </c>
    </row>
    <row r="57" spans="1:21" ht="47.25" x14ac:dyDescent="0.25">
      <c r="A57" s="17" t="s">
        <v>86</v>
      </c>
      <c r="B57" s="14" t="s">
        <v>87</v>
      </c>
      <c r="C57" s="19" t="s">
        <v>27</v>
      </c>
      <c r="D57" s="19" t="s">
        <v>28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 t="s">
        <v>28</v>
      </c>
      <c r="O57" s="19" t="s">
        <v>28</v>
      </c>
      <c r="P57" s="19" t="s">
        <v>28</v>
      </c>
      <c r="Q57" s="22" t="s">
        <v>28</v>
      </c>
      <c r="R57" s="22" t="s">
        <v>28</v>
      </c>
      <c r="S57" s="22" t="s">
        <v>28</v>
      </c>
      <c r="T57" s="22" t="s">
        <v>28</v>
      </c>
      <c r="U57" s="22" t="s">
        <v>28</v>
      </c>
    </row>
    <row r="58" spans="1:21" ht="15.75" x14ac:dyDescent="0.25">
      <c r="A58" s="17" t="s">
        <v>88</v>
      </c>
      <c r="B58" s="14" t="s">
        <v>89</v>
      </c>
      <c r="C58" s="19" t="s">
        <v>27</v>
      </c>
      <c r="D58" s="19" t="s">
        <v>28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 t="s">
        <v>28</v>
      </c>
      <c r="O58" s="19" t="s">
        <v>28</v>
      </c>
      <c r="P58" s="19" t="s">
        <v>28</v>
      </c>
      <c r="Q58" s="22" t="s">
        <v>28</v>
      </c>
      <c r="R58" s="22" t="s">
        <v>28</v>
      </c>
      <c r="S58" s="22" t="s">
        <v>28</v>
      </c>
      <c r="T58" s="22" t="s">
        <v>28</v>
      </c>
      <c r="U58" s="22" t="s">
        <v>28</v>
      </c>
    </row>
    <row r="59" spans="1:21" ht="47.25" x14ac:dyDescent="0.25">
      <c r="A59" s="17" t="s">
        <v>90</v>
      </c>
      <c r="B59" s="14" t="s">
        <v>85</v>
      </c>
      <c r="C59" s="19" t="s">
        <v>27</v>
      </c>
      <c r="D59" s="19" t="s">
        <v>28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 t="s">
        <v>28</v>
      </c>
      <c r="O59" s="19" t="s">
        <v>28</v>
      </c>
      <c r="P59" s="19" t="s">
        <v>28</v>
      </c>
      <c r="Q59" s="22" t="s">
        <v>28</v>
      </c>
      <c r="R59" s="22" t="s">
        <v>28</v>
      </c>
      <c r="S59" s="22" t="s">
        <v>28</v>
      </c>
      <c r="T59" s="22" t="s">
        <v>28</v>
      </c>
      <c r="U59" s="22" t="s">
        <v>28</v>
      </c>
    </row>
    <row r="60" spans="1:21" ht="47.25" x14ac:dyDescent="0.25">
      <c r="A60" s="17" t="s">
        <v>91</v>
      </c>
      <c r="B60" s="14" t="s">
        <v>87</v>
      </c>
      <c r="C60" s="19" t="s">
        <v>27</v>
      </c>
      <c r="D60" s="19" t="s">
        <v>28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 t="s">
        <v>28</v>
      </c>
      <c r="O60" s="19" t="s">
        <v>28</v>
      </c>
      <c r="P60" s="19" t="s">
        <v>28</v>
      </c>
      <c r="Q60" s="22" t="s">
        <v>28</v>
      </c>
      <c r="R60" s="22" t="s">
        <v>28</v>
      </c>
      <c r="S60" s="22" t="s">
        <v>28</v>
      </c>
      <c r="T60" s="22" t="s">
        <v>28</v>
      </c>
      <c r="U60" s="22" t="s">
        <v>28</v>
      </c>
    </row>
    <row r="61" spans="1:21" ht="15.75" x14ac:dyDescent="0.25">
      <c r="A61" s="13" t="s">
        <v>92</v>
      </c>
      <c r="B61" s="14" t="s">
        <v>93</v>
      </c>
      <c r="C61" s="19" t="s">
        <v>27</v>
      </c>
      <c r="D61" s="19" t="s">
        <v>28</v>
      </c>
      <c r="E61" s="19">
        <f>E65</f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 t="s">
        <v>28</v>
      </c>
      <c r="O61" s="19" t="s">
        <v>28</v>
      </c>
      <c r="P61" s="19" t="s">
        <v>28</v>
      </c>
      <c r="Q61" s="22" t="s">
        <v>28</v>
      </c>
      <c r="R61" s="22" t="s">
        <v>28</v>
      </c>
      <c r="S61" s="22" t="s">
        <v>28</v>
      </c>
      <c r="T61" s="22" t="s">
        <v>28</v>
      </c>
      <c r="U61" s="22" t="s">
        <v>28</v>
      </c>
    </row>
    <row r="62" spans="1:21" ht="31.5" x14ac:dyDescent="0.25">
      <c r="A62" s="13" t="s">
        <v>94</v>
      </c>
      <c r="B62" s="14" t="s">
        <v>95</v>
      </c>
      <c r="C62" s="19" t="s">
        <v>27</v>
      </c>
      <c r="D62" s="19" t="s">
        <v>28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 t="s">
        <v>28</v>
      </c>
      <c r="O62" s="19" t="s">
        <v>28</v>
      </c>
      <c r="P62" s="19" t="s">
        <v>28</v>
      </c>
      <c r="Q62" s="22" t="s">
        <v>28</v>
      </c>
      <c r="R62" s="22" t="s">
        <v>28</v>
      </c>
      <c r="S62" s="22" t="s">
        <v>28</v>
      </c>
      <c r="T62" s="22" t="s">
        <v>28</v>
      </c>
      <c r="U62" s="22" t="s">
        <v>28</v>
      </c>
    </row>
    <row r="63" spans="1:21" ht="15.75" x14ac:dyDescent="0.25">
      <c r="A63" s="13" t="s">
        <v>96</v>
      </c>
      <c r="B63" s="14" t="s">
        <v>97</v>
      </c>
      <c r="C63" s="19" t="s">
        <v>27</v>
      </c>
      <c r="D63" s="19" t="s">
        <v>28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 t="s">
        <v>28</v>
      </c>
      <c r="O63" s="19" t="s">
        <v>28</v>
      </c>
      <c r="P63" s="19" t="s">
        <v>28</v>
      </c>
      <c r="Q63" s="22" t="s">
        <v>28</v>
      </c>
      <c r="R63" s="22" t="s">
        <v>28</v>
      </c>
      <c r="S63" s="22" t="s">
        <v>28</v>
      </c>
      <c r="T63" s="22" t="s">
        <v>28</v>
      </c>
      <c r="U63" s="22" t="s">
        <v>28</v>
      </c>
    </row>
    <row r="64" spans="1:21" ht="15.75" x14ac:dyDescent="0.25">
      <c r="A64" s="13" t="s">
        <v>98</v>
      </c>
      <c r="B64" s="14" t="s">
        <v>99</v>
      </c>
      <c r="C64" s="19" t="s">
        <v>27</v>
      </c>
      <c r="D64" s="19" t="s">
        <v>28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 t="s">
        <v>28</v>
      </c>
      <c r="O64" s="19" t="s">
        <v>28</v>
      </c>
      <c r="P64" s="19" t="s">
        <v>28</v>
      </c>
      <c r="Q64" s="22" t="s">
        <v>28</v>
      </c>
      <c r="R64" s="22" t="s">
        <v>28</v>
      </c>
      <c r="S64" s="22" t="s">
        <v>28</v>
      </c>
      <c r="T64" s="22" t="s">
        <v>28</v>
      </c>
      <c r="U64" s="22" t="s">
        <v>28</v>
      </c>
    </row>
    <row r="65" spans="1:21" ht="15.75" x14ac:dyDescent="0.25">
      <c r="A65" s="13" t="s">
        <v>100</v>
      </c>
      <c r="B65" s="14" t="s">
        <v>101</v>
      </c>
      <c r="C65" s="19" t="s">
        <v>27</v>
      </c>
      <c r="D65" s="19" t="s">
        <v>28</v>
      </c>
      <c r="E65" s="19">
        <f>E66</f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 t="s">
        <v>28</v>
      </c>
      <c r="O65" s="19" t="s">
        <v>28</v>
      </c>
      <c r="P65" s="19" t="s">
        <v>28</v>
      </c>
      <c r="Q65" s="22" t="s">
        <v>28</v>
      </c>
      <c r="R65" s="22" t="s">
        <v>28</v>
      </c>
      <c r="S65" s="22" t="s">
        <v>28</v>
      </c>
      <c r="T65" s="22" t="s">
        <v>28</v>
      </c>
      <c r="U65" s="22" t="s">
        <v>28</v>
      </c>
    </row>
    <row r="66" spans="1:21" ht="189" x14ac:dyDescent="0.25">
      <c r="A66" s="13" t="s">
        <v>100</v>
      </c>
      <c r="B66" s="24" t="s">
        <v>122</v>
      </c>
      <c r="C66" s="19" t="s">
        <v>123</v>
      </c>
      <c r="D66" s="19" t="s">
        <v>28</v>
      </c>
      <c r="E66" s="19">
        <v>0</v>
      </c>
      <c r="F66" s="19">
        <v>0</v>
      </c>
      <c r="G66" s="19">
        <v>0</v>
      </c>
      <c r="H66" s="19">
        <v>13.36</v>
      </c>
      <c r="I66" s="19">
        <v>0</v>
      </c>
      <c r="J66" s="19">
        <v>59.533999999999999</v>
      </c>
      <c r="K66" s="19">
        <v>0</v>
      </c>
      <c r="L66" s="19">
        <v>0</v>
      </c>
      <c r="M66" s="19">
        <v>0</v>
      </c>
      <c r="N66" s="20">
        <v>2021</v>
      </c>
      <c r="O66" s="20">
        <v>2025</v>
      </c>
      <c r="P66" s="19" t="s">
        <v>28</v>
      </c>
      <c r="Q66" s="23" t="s">
        <v>130</v>
      </c>
      <c r="R66" s="23" t="s">
        <v>129</v>
      </c>
      <c r="S66" s="23" t="s">
        <v>130</v>
      </c>
      <c r="T66" s="23" t="s">
        <v>130</v>
      </c>
      <c r="U66" s="23" t="s">
        <v>130</v>
      </c>
    </row>
    <row r="67" spans="1:21" ht="31.5" x14ac:dyDescent="0.25">
      <c r="A67" s="13" t="s">
        <v>102</v>
      </c>
      <c r="B67" s="14" t="s">
        <v>103</v>
      </c>
      <c r="C67" s="19" t="s">
        <v>27</v>
      </c>
      <c r="D67" s="19" t="s">
        <v>28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20" t="s">
        <v>28</v>
      </c>
      <c r="O67" s="20" t="s">
        <v>28</v>
      </c>
      <c r="P67" s="19" t="s">
        <v>28</v>
      </c>
      <c r="Q67" s="22" t="s">
        <v>28</v>
      </c>
      <c r="R67" s="22" t="s">
        <v>28</v>
      </c>
      <c r="S67" s="22" t="s">
        <v>28</v>
      </c>
      <c r="T67" s="22" t="s">
        <v>28</v>
      </c>
      <c r="U67" s="22" t="s">
        <v>28</v>
      </c>
    </row>
    <row r="68" spans="1:21" ht="15.75" x14ac:dyDescent="0.25">
      <c r="A68" s="13" t="s">
        <v>104</v>
      </c>
      <c r="B68" s="14" t="s">
        <v>124</v>
      </c>
      <c r="C68" s="19" t="s">
        <v>27</v>
      </c>
      <c r="D68" s="19" t="s">
        <v>28</v>
      </c>
      <c r="E68" s="19">
        <f>E69</f>
        <v>0</v>
      </c>
      <c r="F68" s="19">
        <f t="shared" ref="F68:M68" si="31">F69</f>
        <v>0</v>
      </c>
      <c r="G68" s="19">
        <f t="shared" si="31"/>
        <v>0</v>
      </c>
      <c r="H68" s="19">
        <f t="shared" si="31"/>
        <v>0</v>
      </c>
      <c r="I68" s="19">
        <f t="shared" si="31"/>
        <v>0</v>
      </c>
      <c r="J68" s="19">
        <f t="shared" si="31"/>
        <v>0</v>
      </c>
      <c r="K68" s="19">
        <f t="shared" si="31"/>
        <v>0</v>
      </c>
      <c r="L68" s="19">
        <f t="shared" si="31"/>
        <v>1</v>
      </c>
      <c r="M68" s="19">
        <f>M69+M70</f>
        <v>1</v>
      </c>
      <c r="N68" s="20" t="s">
        <v>28</v>
      </c>
      <c r="O68" s="20" t="s">
        <v>28</v>
      </c>
      <c r="P68" s="19" t="s">
        <v>28</v>
      </c>
      <c r="Q68" s="22" t="s">
        <v>28</v>
      </c>
      <c r="R68" s="22" t="s">
        <v>28</v>
      </c>
      <c r="S68" s="22" t="s">
        <v>28</v>
      </c>
      <c r="T68" s="22" t="s">
        <v>28</v>
      </c>
      <c r="U68" s="22" t="s">
        <v>28</v>
      </c>
    </row>
    <row r="69" spans="1:21" ht="31.5" x14ac:dyDescent="0.25">
      <c r="A69" s="13" t="s">
        <v>104</v>
      </c>
      <c r="B69" s="14" t="s">
        <v>131</v>
      </c>
      <c r="C69" s="19" t="s">
        <v>125</v>
      </c>
      <c r="D69" s="19" t="s">
        <v>28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1</v>
      </c>
      <c r="M69" s="19">
        <v>0</v>
      </c>
      <c r="N69" s="20">
        <v>2024</v>
      </c>
      <c r="O69" s="20">
        <v>2024</v>
      </c>
      <c r="P69" s="19" t="s">
        <v>28</v>
      </c>
      <c r="Q69" s="19" t="s">
        <v>129</v>
      </c>
      <c r="R69" s="23" t="s">
        <v>129</v>
      </c>
      <c r="S69" s="23" t="s">
        <v>129</v>
      </c>
      <c r="T69" s="19" t="s">
        <v>129</v>
      </c>
      <c r="U69" s="19" t="s">
        <v>129</v>
      </c>
    </row>
    <row r="70" spans="1:21" ht="31.5" x14ac:dyDescent="0.25">
      <c r="A70" s="13" t="s">
        <v>104</v>
      </c>
      <c r="B70" s="14" t="s">
        <v>133</v>
      </c>
      <c r="C70" s="19" t="s">
        <v>134</v>
      </c>
      <c r="D70" s="19" t="s">
        <v>28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1</v>
      </c>
      <c r="N70" s="20">
        <v>2024</v>
      </c>
      <c r="O70" s="20">
        <v>2024</v>
      </c>
      <c r="P70" s="19" t="s">
        <v>28</v>
      </c>
      <c r="Q70" s="19" t="s">
        <v>129</v>
      </c>
      <c r="R70" s="23" t="s">
        <v>129</v>
      </c>
      <c r="S70" s="23" t="s">
        <v>129</v>
      </c>
      <c r="T70" s="19" t="s">
        <v>129</v>
      </c>
      <c r="U70" s="19" t="s">
        <v>129</v>
      </c>
    </row>
    <row r="1023940" spans="1:16" s="6" customFormat="1" x14ac:dyDescent="0.25">
      <c r="A1023940" s="5"/>
      <c r="P1023940" s="10"/>
    </row>
    <row r="1024220" spans="1:16" s="6" customFormat="1" x14ac:dyDescent="0.25">
      <c r="A1024220" s="5"/>
      <c r="P1024220" s="10"/>
    </row>
    <row r="1024414" spans="1:15" s="6" customFormat="1" x14ac:dyDescent="0.25">
      <c r="A1024414" s="5"/>
      <c r="O1024414" s="12"/>
    </row>
  </sheetData>
  <autoFilter ref="A18:U69"/>
  <mergeCells count="32">
    <mergeCell ref="A13:U13"/>
    <mergeCell ref="A14:U14"/>
    <mergeCell ref="A15:A17"/>
    <mergeCell ref="B15:B17"/>
    <mergeCell ref="C15:C17"/>
    <mergeCell ref="D15:D17"/>
    <mergeCell ref="N15:P15"/>
    <mergeCell ref="Q15:U15"/>
    <mergeCell ref="E16:E17"/>
    <mergeCell ref="E15:L15"/>
    <mergeCell ref="U16:U17"/>
    <mergeCell ref="N16:N17"/>
    <mergeCell ref="O16:O17"/>
    <mergeCell ref="P16:P17"/>
    <mergeCell ref="Q16:Q17"/>
    <mergeCell ref="R16:R17"/>
    <mergeCell ref="A12:U12"/>
    <mergeCell ref="A4:U4"/>
    <mergeCell ref="A5:U5"/>
    <mergeCell ref="A7:U7"/>
    <mergeCell ref="A8:U8"/>
    <mergeCell ref="A10:U10"/>
    <mergeCell ref="S16:S17"/>
    <mergeCell ref="T16:T17"/>
    <mergeCell ref="K16:K17"/>
    <mergeCell ref="F16:F17"/>
    <mergeCell ref="G16:G17"/>
    <mergeCell ref="H16:H17"/>
    <mergeCell ref="I16:I17"/>
    <mergeCell ref="J16:J17"/>
    <mergeCell ref="L16:L17"/>
    <mergeCell ref="M16:M17"/>
  </mergeCells>
  <conditionalFormatting sqref="A17:D17 N17:U17 N19:U19 D19 A16:J16 A15:K15 N15:U15 L16:U16 Q20:U68 A18:U18">
    <cfRule type="containsBlanks" dxfId="18" priority="167">
      <formula>LEN(TRIM(A15))=0</formula>
    </cfRule>
  </conditionalFormatting>
  <conditionalFormatting sqref="A19">
    <cfRule type="containsBlanks" dxfId="17" priority="15">
      <formula>LEN(TRIM(A19))=0</formula>
    </cfRule>
  </conditionalFormatting>
  <conditionalFormatting sqref="A19">
    <cfRule type="containsBlanks" dxfId="16" priority="16">
      <formula>LEN(TRIM(A19))=0</formula>
    </cfRule>
  </conditionalFormatting>
  <conditionalFormatting sqref="B19">
    <cfRule type="containsBlanks" dxfId="15" priority="14">
      <formula>LEN(TRIM(B19))=0</formula>
    </cfRule>
  </conditionalFormatting>
  <conditionalFormatting sqref="E19:M19">
    <cfRule type="containsBlanks" dxfId="14" priority="13">
      <formula>LEN(TRIM(E19))=0</formula>
    </cfRule>
  </conditionalFormatting>
  <conditionalFormatting sqref="E66">
    <cfRule type="containsBlanks" dxfId="13" priority="12">
      <formula>LEN(TRIM(E66))=0</formula>
    </cfRule>
  </conditionalFormatting>
  <conditionalFormatting sqref="E69">
    <cfRule type="containsBlanks" dxfId="12" priority="11">
      <formula>LEN(TRIM(E69))=0</formula>
    </cfRule>
  </conditionalFormatting>
  <conditionalFormatting sqref="E48:J48">
    <cfRule type="containsBlanks" dxfId="11" priority="10">
      <formula>LEN(TRIM(E48))=0</formula>
    </cfRule>
  </conditionalFormatting>
  <conditionalFormatting sqref="E46">
    <cfRule type="containsBlanks" dxfId="10" priority="9">
      <formula>LEN(TRIM(E46))=0</formula>
    </cfRule>
  </conditionalFormatting>
  <conditionalFormatting sqref="C19">
    <cfRule type="containsBlanks" dxfId="9" priority="8">
      <formula>LEN(TRIM(C19))=0</formula>
    </cfRule>
  </conditionalFormatting>
  <conditionalFormatting sqref="T69:U69 N20:P68 N69:Q69 C20:M69">
    <cfRule type="containsBlanks" dxfId="8" priority="7">
      <formula>LEN(TRIM(C20))=0</formula>
    </cfRule>
  </conditionalFormatting>
  <conditionalFormatting sqref="R69">
    <cfRule type="containsBlanks" dxfId="7" priority="6">
      <formula>LEN(TRIM(R69))=0</formula>
    </cfRule>
  </conditionalFormatting>
  <conditionalFormatting sqref="S69">
    <cfRule type="containsBlanks" dxfId="6" priority="5">
      <formula>LEN(TRIM(S69))=0</formula>
    </cfRule>
  </conditionalFormatting>
  <conditionalFormatting sqref="E70">
    <cfRule type="containsBlanks" dxfId="5" priority="4">
      <formula>LEN(TRIM(E70))=0</formula>
    </cfRule>
  </conditionalFormatting>
  <conditionalFormatting sqref="T70:U70 C70:Q70">
    <cfRule type="containsBlanks" dxfId="4" priority="3">
      <formula>LEN(TRIM(C70))=0</formula>
    </cfRule>
  </conditionalFormatting>
  <conditionalFormatting sqref="R70">
    <cfRule type="containsBlanks" dxfId="3" priority="2">
      <formula>LEN(TRIM(R70))=0</formula>
    </cfRule>
  </conditionalFormatting>
  <conditionalFormatting sqref="S70">
    <cfRule type="containsBlanks" dxfId="2" priority="1">
      <formula>LEN(TRIM(S70))=0</formula>
    </cfRule>
  </conditionalFormatting>
  <pageMargins left="0.78740157480314954" right="0.39370078740157477" top="0.78740157480314954" bottom="0.78740157480314954" header="0.51181102362204722" footer="0.51181102362204722"/>
  <pageSetup paperSize="9" scale="10" firstPageNumber="4294967295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 Кв т с</vt:lpstr>
      <vt:lpstr>'18 Кв т с'!Область_печати</vt:lpstr>
    </vt:vector>
  </TitlesOfParts>
  <Company>DVGK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Якушева Алла Васильевна</dc:creator>
  <cp:lastModifiedBy>Сидоренко </cp:lastModifiedBy>
  <dcterms:created xsi:type="dcterms:W3CDTF">2023-05-14T22:04:22Z</dcterms:created>
  <dcterms:modified xsi:type="dcterms:W3CDTF">2024-08-12T01:37:38Z</dcterms:modified>
</cp:coreProperties>
</file>